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File Magang\Github\"/>
    </mc:Choice>
  </mc:AlternateContent>
  <xr:revisionPtr revIDLastSave="0" documentId="13_ncr:1_{5B14E217-C721-43AF-BA31-022667F6F1C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emi Kanwil" sheetId="1" r:id="rId1"/>
    <sheet name="Dashboard Premi Kanwi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2" l="1"/>
  <c r="S22" i="1"/>
  <c r="Q22" i="1"/>
  <c r="P22" i="1"/>
  <c r="U22" i="1" s="1"/>
  <c r="I22" i="1"/>
  <c r="H22" i="1"/>
  <c r="G22" i="1"/>
  <c r="F22" i="1"/>
  <c r="E22" i="1"/>
  <c r="D22" i="1"/>
  <c r="C22" i="1"/>
  <c r="O22" i="1" s="1" a="1"/>
  <c r="O22" i="1" s="1"/>
  <c r="S21" i="1"/>
  <c r="Q21" i="1"/>
  <c r="I21" i="1"/>
  <c r="H21" i="1"/>
  <c r="G21" i="1"/>
  <c r="F21" i="1"/>
  <c r="E21" i="1"/>
  <c r="D21" i="1"/>
  <c r="C21" i="1"/>
  <c r="P21" i="1" s="1"/>
  <c r="S20" i="1"/>
  <c r="Q20" i="1"/>
  <c r="I20" i="1"/>
  <c r="H20" i="1"/>
  <c r="G20" i="1"/>
  <c r="F20" i="1"/>
  <c r="E20" i="1"/>
  <c r="P20" i="1" s="1"/>
  <c r="D20" i="1"/>
  <c r="C20" i="1"/>
  <c r="S19" i="1"/>
  <c r="Q19" i="1"/>
  <c r="I19" i="1"/>
  <c r="H19" i="1"/>
  <c r="G19" i="1"/>
  <c r="F19" i="1"/>
  <c r="E19" i="1"/>
  <c r="P19" i="1" s="1"/>
  <c r="D19" i="1"/>
  <c r="C19" i="1"/>
  <c r="S18" i="1"/>
  <c r="Q18" i="1"/>
  <c r="P18" i="1"/>
  <c r="U18" i="1" s="1"/>
  <c r="I18" i="1"/>
  <c r="H18" i="1"/>
  <c r="O18" i="1" s="1" a="1"/>
  <c r="O18" i="1" s="1"/>
  <c r="G18" i="1"/>
  <c r="F18" i="1"/>
  <c r="E18" i="1"/>
  <c r="D18" i="1"/>
  <c r="C18" i="1"/>
  <c r="P17" i="1"/>
  <c r="U17" i="1" s="1"/>
  <c r="O17" i="1" a="1"/>
  <c r="O17" i="1" s="1"/>
  <c r="U16" i="1"/>
  <c r="P16" i="1"/>
  <c r="T16" i="1" s="1"/>
  <c r="O16" i="1" a="1"/>
  <c r="O16" i="1" s="1"/>
  <c r="S15" i="1"/>
  <c r="Q15" i="1"/>
  <c r="O15" i="1" a="1"/>
  <c r="O15" i="1" s="1"/>
  <c r="I15" i="1"/>
  <c r="H15" i="1"/>
  <c r="G15" i="1"/>
  <c r="F15" i="1"/>
  <c r="E15" i="1"/>
  <c r="D15" i="1"/>
  <c r="C15" i="1"/>
  <c r="P15" i="1" s="1"/>
  <c r="P14" i="1"/>
  <c r="T14" i="1" s="1"/>
  <c r="O14" i="1" a="1"/>
  <c r="O14" i="1" s="1"/>
  <c r="P13" i="1"/>
  <c r="U13" i="1" s="1"/>
  <c r="O13" i="1" a="1"/>
  <c r="O13" i="1" s="1"/>
  <c r="P12" i="1"/>
  <c r="T12" i="1" s="1"/>
  <c r="O12" i="1" a="1"/>
  <c r="O12" i="1" s="1"/>
  <c r="P11" i="1"/>
  <c r="U11" i="1" s="1"/>
  <c r="O11" i="1" a="1"/>
  <c r="O11" i="1" s="1"/>
  <c r="P10" i="1"/>
  <c r="T10" i="1" s="1"/>
  <c r="O10" i="1" a="1"/>
  <c r="O10" i="1" s="1"/>
  <c r="S9" i="1"/>
  <c r="S23" i="1" s="1"/>
  <c r="Q9" i="1"/>
  <c r="Q23" i="1" s="1"/>
  <c r="I9" i="1"/>
  <c r="I23" i="1" s="1"/>
  <c r="H9" i="1"/>
  <c r="H23" i="1" s="1"/>
  <c r="G9" i="1"/>
  <c r="P9" i="1" s="1"/>
  <c r="F9" i="1"/>
  <c r="F23" i="1" s="1"/>
  <c r="E9" i="1"/>
  <c r="E23" i="1" s="1"/>
  <c r="D9" i="1"/>
  <c r="D23" i="1" s="1"/>
  <c r="C9" i="1"/>
  <c r="C23" i="1" s="1"/>
  <c r="P8" i="1"/>
  <c r="T8" i="1" s="1"/>
  <c r="O8" i="1" a="1"/>
  <c r="O8" i="1" s="1"/>
  <c r="U7" i="1"/>
  <c r="T7" i="1"/>
  <c r="P10" i="2" s="1"/>
  <c r="P7" i="1"/>
  <c r="R7" i="1" s="1"/>
  <c r="O7" i="1" a="1"/>
  <c r="O7" i="1" s="1"/>
  <c r="O6" i="1" a="1"/>
  <c r="O6" i="1"/>
  <c r="S5" i="1" a="1"/>
  <c r="S5" i="1" s="1"/>
  <c r="Q5" i="1" a="1"/>
  <c r="Q5" i="1" s="1"/>
  <c r="P5" i="1" a="1"/>
  <c r="P5" i="1" s="1"/>
  <c r="T19" i="1" l="1"/>
  <c r="R19" i="1"/>
  <c r="U19" i="1"/>
  <c r="U9" i="1"/>
  <c r="T9" i="1"/>
  <c r="R9" i="1"/>
  <c r="P23" i="1"/>
  <c r="O23" i="1" a="1"/>
  <c r="O23" i="1" s="1"/>
  <c r="U21" i="1"/>
  <c r="T21" i="1"/>
  <c r="R21" i="1"/>
  <c r="U20" i="1"/>
  <c r="R20" i="1"/>
  <c r="T20" i="1"/>
  <c r="N3" i="2"/>
  <c r="H3" i="2"/>
  <c r="B3" i="2"/>
  <c r="U15" i="1"/>
  <c r="T15" i="1"/>
  <c r="R15" i="1"/>
  <c r="O21" i="1" a="1"/>
  <c r="O21" i="1" s="1"/>
  <c r="R10" i="1"/>
  <c r="R12" i="1"/>
  <c r="R14" i="1"/>
  <c r="G23" i="1"/>
  <c r="B4" i="2"/>
  <c r="H4" i="2"/>
  <c r="H6" i="2" s="1"/>
  <c r="O9" i="1" a="1"/>
  <c r="O9" i="1" s="1"/>
  <c r="U10" i="1"/>
  <c r="U12" i="1"/>
  <c r="U14" i="1"/>
  <c r="R8" i="1"/>
  <c r="R17" i="1"/>
  <c r="T17" i="1"/>
  <c r="T18" i="1"/>
  <c r="T22" i="1"/>
  <c r="P16" i="2" s="1"/>
  <c r="U8" i="1"/>
  <c r="R18" i="1"/>
  <c r="O19" i="1" a="1"/>
  <c r="O19" i="1" s="1"/>
  <c r="R22" i="1"/>
  <c r="R11" i="1"/>
  <c r="R13" i="1"/>
  <c r="O20" i="1" a="1"/>
  <c r="O20" i="1" s="1"/>
  <c r="T11" i="1"/>
  <c r="T13" i="1"/>
  <c r="R16" i="1"/>
  <c r="U23" i="1" l="1"/>
  <c r="T23" i="1"/>
  <c r="P22" i="2" s="1"/>
  <c r="R23" i="1"/>
  <c r="N4" i="2"/>
  <c r="N6" i="2" s="1"/>
</calcChain>
</file>

<file path=xl/sharedStrings.xml><?xml version="1.0" encoding="utf-8"?>
<sst xmlns="http://schemas.openxmlformats.org/spreadsheetml/2006/main" count="65" uniqueCount="49">
  <si>
    <t>Target</t>
  </si>
  <si>
    <t>MTD</t>
  </si>
  <si>
    <t>YTD</t>
  </si>
  <si>
    <t>YOY</t>
  </si>
  <si>
    <t>Seasonal YTD</t>
  </si>
  <si>
    <t>Jenis Produk</t>
  </si>
  <si>
    <t>MOM</t>
  </si>
  <si>
    <t>Seasonal</t>
  </si>
  <si>
    <t>GAP REALISASI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</si>
  <si>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</si>
  <si>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</si>
  <si>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</si>
  <si>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</si>
  <si>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</si>
  <si>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</si>
  <si>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</si>
  <si>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</si>
  <si>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</si>
  <si>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</si>
  <si>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</si>
  <si>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</si>
  <si>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p = sum (c:n)</t>
  </si>
  <si>
    <t>q</t>
  </si>
  <si>
    <t>r = (p/q)-1</t>
  </si>
  <si>
    <t>s</t>
  </si>
  <si>
    <t>u = p/s</t>
  </si>
  <si>
    <t>w = p-s</t>
  </si>
  <si>
    <t>Penj. KUR</t>
  </si>
  <si>
    <t>PEN</t>
  </si>
  <si>
    <t>Program</t>
  </si>
  <si>
    <t>Askred Kecil</t>
  </si>
  <si>
    <t>Askred Menengah</t>
  </si>
  <si>
    <t>Askredag</t>
  </si>
  <si>
    <t>Surety Bond</t>
  </si>
  <si>
    <t>Customs Bond</t>
  </si>
  <si>
    <t>Surety Bond/Customs Bond</t>
  </si>
  <si>
    <t>Kontra Bank Garansi</t>
  </si>
  <si>
    <t>Asuransi Umum</t>
  </si>
  <si>
    <t>Financial Lines</t>
  </si>
  <si>
    <t>Non Financial Lines</t>
  </si>
  <si>
    <t>Non Program</t>
  </si>
  <si>
    <t>Non Program Non AKK</t>
  </si>
  <si>
    <t>Non Program Non Askred</t>
  </si>
  <si>
    <t>TOTAL</t>
  </si>
  <si>
    <t>KANWIL IV PREMI</t>
  </si>
  <si>
    <t>Dari Target Seasonal</t>
  </si>
  <si>
    <t>% Penj. KUR Target Seasonal</t>
  </si>
  <si>
    <t>% NPNA Target Seasonal</t>
  </si>
  <si>
    <t>% TOTAL Target Seasonal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</si>
</sst>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mmm&quot;-&quot;yy"/>
    <numFmt numFmtId="165" formatCode="_-* #,##0.00,,_-;\-* #,##0.00,,_-;_-* &quot;-&quot;??_-;_-@_-"/>
    <numFmt numFmtId="166" formatCode="[Green]\↑\ #,##0;[Red]\↓\ #,##0;&quot;➖ 0.00&quot;"/>
    <numFmt numFmtId="167" formatCode="[Red]\↑\ #,##0.00;[Color10]\↓\ #,##0.00;&quot;➖ 0.00&quot;"/>
    <numFmt numFmtId="168" formatCode="[Green]\↑\ #,##0.00;[Red]\↓\ #,##0.00;&quot;➖ 0.00&quot;"/>
  </numFmts>
  <fonts count="22">
    <font>
      <sz val="10"/>
      <color rgb="FF000000"/>
      <name val="Arial"/>
      <scheme val="minor"/>
    </font>
    <font>
      <b/>
      <sz val="10"/>
      <color rgb="FFFFFFFF"/>
      <name val="Arial"/>
    </font>
    <font>
      <b/>
      <sz val="11"/>
      <color rgb="FF000000"/>
      <name val="Calibri"/>
    </font>
    <font>
      <b/>
      <sz val="8"/>
      <color rgb="FFFFFFFF"/>
      <name val="Arial"/>
    </font>
    <font>
      <b/>
      <sz val="8"/>
      <color rgb="FF073763"/>
      <name val="Arial"/>
    </font>
    <font>
      <b/>
      <sz val="8"/>
      <color rgb="FF000000"/>
      <name val="Calibri"/>
    </font>
    <font>
      <sz val="10"/>
      <color rgb="FF000000"/>
      <name val="Arial"/>
    </font>
    <font>
      <sz val="12"/>
      <color theme="1"/>
      <name val="Tahoma"/>
    </font>
    <font>
      <b/>
      <sz val="10"/>
      <color rgb="FF000000"/>
      <name val="Arial"/>
    </font>
    <font>
      <b/>
      <sz val="10"/>
      <color theme="1"/>
      <name val="Arial"/>
    </font>
    <font>
      <sz val="10"/>
      <color theme="1"/>
      <name val="Arial"/>
      <scheme val="minor"/>
    </font>
    <font>
      <b/>
      <sz val="27"/>
      <color rgb="FFFFFFFF"/>
      <name val="Inter"/>
    </font>
    <font>
      <b/>
      <sz val="27"/>
      <color rgb="FFFFFFFF"/>
      <name val="Verdana Pro"/>
    </font>
    <font>
      <sz val="10"/>
      <color theme="1"/>
      <name val="Inter"/>
    </font>
    <font>
      <b/>
      <sz val="14"/>
      <color rgb="FFFFFFFF"/>
      <name val="Verdana Pro"/>
    </font>
    <font>
      <sz val="14"/>
      <color theme="1"/>
      <name val="Verdana Pro"/>
    </font>
    <font>
      <b/>
      <sz val="37"/>
      <color rgb="FFFFFFFF"/>
      <name val="Verdana Pro"/>
    </font>
    <font>
      <sz val="10"/>
      <color theme="1"/>
      <name val="Verdana Pro"/>
    </font>
    <font>
      <b/>
      <sz val="17"/>
      <color rgb="FFFF0000"/>
      <name val="Verdana Pro"/>
    </font>
    <font>
      <b/>
      <sz val="17"/>
      <color rgb="FFFFFFFF"/>
      <name val="Verdana Pro"/>
    </font>
    <font>
      <b/>
      <sz val="13"/>
      <color rgb="FFFFFFFF"/>
      <name val="Verdana Pro"/>
    </font>
    <font>
      <b/>
      <sz val="30"/>
      <color rgb="FFFFFFFF"/>
      <name val="Verdana Pro"/>
    </font>
  </fonts>
  <fills count="13">
    <fill>
      <patternFill patternType="none"/>
    </fill>
    <fill>
      <patternFill patternType="gray125"/>
    </fill>
    <fill>
      <patternFill patternType="solid">
        <fgColor rgb="FF073763"/>
        <bgColor rgb="FF073763"/>
      </patternFill>
    </fill>
    <fill>
      <patternFill patternType="solid">
        <fgColor rgb="FFE69138"/>
        <bgColor rgb="FFE69138"/>
      </patternFill>
    </fill>
    <fill>
      <patternFill patternType="solid">
        <fgColor rgb="FFFFFF00"/>
        <bgColor rgb="FFFFFF00"/>
      </patternFill>
    </fill>
    <fill>
      <patternFill patternType="solid">
        <fgColor rgb="FF6FA8DC"/>
        <bgColor rgb="FF6FA8DC"/>
      </patternFill>
    </fill>
    <fill>
      <patternFill patternType="solid">
        <fgColor rgb="FFBDD7EE"/>
        <bgColor rgb="FFBDD7EE"/>
      </patternFill>
    </fill>
    <fill>
      <patternFill patternType="solid">
        <fgColor rgb="FFFFF2CC"/>
        <bgColor rgb="FFFFF2CC"/>
      </patternFill>
    </fill>
    <fill>
      <patternFill patternType="solid">
        <fgColor rgb="FFE2EFDA"/>
        <bgColor rgb="FFE2EFDA"/>
      </patternFill>
    </fill>
    <fill>
      <patternFill patternType="solid">
        <fgColor rgb="FF203764"/>
        <bgColor rgb="FF203764"/>
      </patternFill>
    </fill>
    <fill>
      <patternFill patternType="solid">
        <fgColor rgb="FFFC9E04"/>
        <bgColor rgb="FFFC9E04"/>
      </patternFill>
    </fill>
    <fill>
      <patternFill patternType="solid">
        <fgColor rgb="FF01276E"/>
        <bgColor rgb="FF01276E"/>
      </patternFill>
    </fill>
    <fill>
      <patternFill patternType="solid">
        <fgColor rgb="FF4472C4"/>
        <bgColor rgb="FF4472C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01276E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center"/>
    </xf>
    <xf numFmtId="0" fontId="1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64" fontId="1" fillId="5" borderId="3" xfId="0" applyNumberFormat="1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6" fillId="0" borderId="3" xfId="0" applyFont="1" applyBorder="1"/>
    <xf numFmtId="3" fontId="6" fillId="0" borderId="3" xfId="0" applyNumberFormat="1" applyFont="1" applyBorder="1" applyAlignment="1">
      <alignment horizontal="right"/>
    </xf>
    <xf numFmtId="9" fontId="6" fillId="0" borderId="3" xfId="0" applyNumberFormat="1" applyFont="1" applyBorder="1" applyAlignment="1">
      <alignment horizontal="right"/>
    </xf>
    <xf numFmtId="9" fontId="7" fillId="0" borderId="3" xfId="0" applyNumberFormat="1" applyFont="1" applyBorder="1"/>
    <xf numFmtId="3" fontId="6" fillId="0" borderId="0" xfId="0" applyNumberFormat="1" applyFont="1" applyAlignment="1">
      <alignment horizontal="right"/>
    </xf>
    <xf numFmtId="0" fontId="8" fillId="6" borderId="3" xfId="0" applyFont="1" applyFill="1" applyBorder="1" applyAlignment="1">
      <alignment horizontal="center"/>
    </xf>
    <xf numFmtId="3" fontId="8" fillId="6" borderId="3" xfId="0" applyNumberFormat="1" applyFont="1" applyFill="1" applyBorder="1" applyAlignment="1">
      <alignment horizontal="right"/>
    </xf>
    <xf numFmtId="9" fontId="8" fillId="6" borderId="3" xfId="0" applyNumberFormat="1" applyFont="1" applyFill="1" applyBorder="1" applyAlignment="1">
      <alignment horizontal="right"/>
    </xf>
    <xf numFmtId="0" fontId="8" fillId="7" borderId="3" xfId="0" applyFont="1" applyFill="1" applyBorder="1" applyAlignment="1">
      <alignment horizontal="center"/>
    </xf>
    <xf numFmtId="3" fontId="8" fillId="7" borderId="3" xfId="0" applyNumberFormat="1" applyFont="1" applyFill="1" applyBorder="1" applyAlignment="1">
      <alignment horizontal="right"/>
    </xf>
    <xf numFmtId="9" fontId="8" fillId="7" borderId="3" xfId="0" applyNumberFormat="1" applyFont="1" applyFill="1" applyBorder="1" applyAlignment="1">
      <alignment horizontal="right"/>
    </xf>
    <xf numFmtId="0" fontId="8" fillId="8" borderId="3" xfId="0" applyFont="1" applyFill="1" applyBorder="1" applyAlignment="1">
      <alignment horizontal="center"/>
    </xf>
    <xf numFmtId="3" fontId="8" fillId="8" borderId="3" xfId="0" applyNumberFormat="1" applyFont="1" applyFill="1" applyBorder="1" applyAlignment="1">
      <alignment horizontal="right"/>
    </xf>
    <xf numFmtId="9" fontId="8" fillId="8" borderId="3" xfId="0" applyNumberFormat="1" applyFont="1" applyFill="1" applyBorder="1" applyAlignment="1">
      <alignment horizontal="right"/>
    </xf>
    <xf numFmtId="0" fontId="1" fillId="9" borderId="3" xfId="0" applyFont="1" applyFill="1" applyBorder="1" applyAlignment="1">
      <alignment horizontal="center"/>
    </xf>
    <xf numFmtId="3" fontId="1" fillId="9" borderId="3" xfId="0" applyNumberFormat="1" applyFont="1" applyFill="1" applyBorder="1" applyAlignment="1">
      <alignment horizontal="right"/>
    </xf>
    <xf numFmtId="9" fontId="1" fillId="9" borderId="3" xfId="0" applyNumberFormat="1" applyFont="1" applyFill="1" applyBorder="1" applyAlignment="1">
      <alignment horizontal="right"/>
    </xf>
    <xf numFmtId="9" fontId="7" fillId="0" borderId="1" xfId="0" applyNumberFormat="1" applyFont="1" applyBorder="1"/>
    <xf numFmtId="0" fontId="10" fillId="0" borderId="7" xfId="0" applyFont="1" applyBorder="1"/>
    <xf numFmtId="0" fontId="10" fillId="0" borderId="8" xfId="0" applyFont="1" applyBorder="1"/>
    <xf numFmtId="0" fontId="10" fillId="0" borderId="9" xfId="0" applyFont="1" applyBorder="1"/>
    <xf numFmtId="0" fontId="7" fillId="0" borderId="0" xfId="0" applyFont="1"/>
    <xf numFmtId="0" fontId="10" fillId="0" borderId="10" xfId="0" applyFont="1" applyBorder="1"/>
    <xf numFmtId="0" fontId="11" fillId="11" borderId="0" xfId="0" applyFont="1" applyFill="1" applyAlignment="1">
      <alignment horizontal="center" vertical="center"/>
    </xf>
    <xf numFmtId="0" fontId="13" fillId="11" borderId="0" xfId="0" applyFont="1" applyFill="1"/>
    <xf numFmtId="0" fontId="15" fillId="11" borderId="0" xfId="0" applyFont="1" applyFill="1" applyAlignment="1">
      <alignment vertical="center"/>
    </xf>
    <xf numFmtId="0" fontId="17" fillId="11" borderId="0" xfId="0" applyFont="1" applyFill="1"/>
    <xf numFmtId="9" fontId="17" fillId="11" borderId="0" xfId="0" applyNumberFormat="1" applyFont="1" applyFill="1" applyAlignment="1">
      <alignment vertical="center"/>
    </xf>
    <xf numFmtId="0" fontId="13" fillId="0" borderId="0" xfId="0" applyFont="1"/>
    <xf numFmtId="165" fontId="6" fillId="0" borderId="3" xfId="0" applyNumberFormat="1" applyFont="1" applyBorder="1" applyAlignment="1">
      <alignment horizontal="right"/>
    </xf>
    <xf numFmtId="165" fontId="8" fillId="6" borderId="3" xfId="0" applyNumberFormat="1" applyFont="1" applyFill="1" applyBorder="1" applyAlignment="1">
      <alignment horizontal="right"/>
    </xf>
    <xf numFmtId="165" fontId="8" fillId="7" borderId="3" xfId="0" applyNumberFormat="1" applyFont="1" applyFill="1" applyBorder="1" applyAlignment="1">
      <alignment horizontal="right"/>
    </xf>
    <xf numFmtId="165" fontId="8" fillId="8" borderId="3" xfId="0" applyNumberFormat="1" applyFont="1" applyFill="1" applyBorder="1" applyAlignment="1">
      <alignment horizontal="right"/>
    </xf>
    <xf numFmtId="165" fontId="1" fillId="9" borderId="3" xfId="0" applyNumberFormat="1" applyFont="1" applyFill="1" applyBorder="1" applyAlignment="1">
      <alignment horizontal="right"/>
    </xf>
    <xf numFmtId="165" fontId="6" fillId="0" borderId="6" xfId="0" applyNumberFormat="1" applyFont="1" applyBorder="1" applyAlignment="1">
      <alignment horizontal="right"/>
    </xf>
    <xf numFmtId="165" fontId="8" fillId="6" borderId="6" xfId="0" applyNumberFormat="1" applyFont="1" applyFill="1" applyBorder="1" applyAlignment="1">
      <alignment horizontal="right"/>
    </xf>
    <xf numFmtId="165" fontId="8" fillId="7" borderId="6" xfId="0" applyNumberFormat="1" applyFont="1" applyFill="1" applyBorder="1" applyAlignment="1">
      <alignment horizontal="right"/>
    </xf>
    <xf numFmtId="165" fontId="8" fillId="8" borderId="6" xfId="0" applyNumberFormat="1" applyFont="1" applyFill="1" applyBorder="1" applyAlignment="1">
      <alignment horizontal="right"/>
    </xf>
    <xf numFmtId="165" fontId="9" fillId="4" borderId="6" xfId="0" applyNumberFormat="1" applyFont="1" applyFill="1" applyBorder="1" applyAlignment="1">
      <alignment horizontal="right"/>
    </xf>
    <xf numFmtId="165" fontId="6" fillId="0" borderId="3" xfId="0" applyNumberFormat="1" applyFont="1" applyBorder="1"/>
    <xf numFmtId="9" fontId="20" fillId="11" borderId="11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11" xfId="0" applyBorder="1"/>
    <xf numFmtId="14" fontId="14" fillId="12" borderId="5" xfId="0" applyNumberFormat="1" applyFont="1" applyFill="1" applyBorder="1" applyAlignment="1">
      <alignment horizontal="center" vertical="center"/>
    </xf>
    <xf numFmtId="0" fontId="0" fillId="0" borderId="5" xfId="0" applyBorder="1"/>
    <xf numFmtId="166" fontId="18" fillId="12" borderId="0" xfId="0" applyNumberFormat="1" applyFont="1" applyFill="1" applyAlignment="1">
      <alignment horizontal="center" vertical="center"/>
    </xf>
    <xf numFmtId="0" fontId="12" fillId="11" borderId="0" xfId="0" applyFont="1" applyFill="1" applyAlignment="1">
      <alignment horizontal="center" vertical="center"/>
    </xf>
    <xf numFmtId="167" fontId="19" fillId="12" borderId="5" xfId="0" applyNumberFormat="1" applyFont="1" applyFill="1" applyBorder="1" applyAlignment="1">
      <alignment horizontal="center" vertical="center"/>
    </xf>
    <xf numFmtId="0" fontId="14" fillId="12" borderId="11" xfId="0" applyFont="1" applyFill="1" applyBorder="1" applyAlignment="1">
      <alignment horizontal="center" vertical="center"/>
    </xf>
    <xf numFmtId="9" fontId="21" fillId="11" borderId="11" xfId="0" applyNumberFormat="1" applyFont="1" applyFill="1" applyBorder="1" applyAlignment="1">
      <alignment horizontal="center" vertical="center"/>
    </xf>
    <xf numFmtId="3" fontId="16" fillId="12" borderId="5" xfId="0" applyNumberFormat="1" applyFont="1" applyFill="1" applyBorder="1" applyAlignment="1">
      <alignment horizontal="center" vertical="center"/>
    </xf>
    <xf numFmtId="168" fontId="19" fillId="12" borderId="11" xfId="0" applyNumberFormat="1" applyFont="1" applyFill="1" applyBorder="1" applyAlignment="1">
      <alignment horizontal="center" vertical="center"/>
    </xf>
    <xf numFmtId="168" fontId="19" fillId="12" borderId="5" xfId="0" applyNumberFormat="1" applyFont="1" applyFill="1" applyBorder="1" applyAlignment="1">
      <alignment horizontal="center" vertical="center"/>
    </xf>
    <xf numFmtId="3" fontId="16" fillId="12" borderId="11" xfId="0" applyNumberFormat="1" applyFont="1" applyFill="1" applyBorder="1" applyAlignment="1">
      <alignment horizontal="center" vertical="center"/>
    </xf>
    <xf numFmtId="0" fontId="14" fillId="12" borderId="5" xfId="0" applyFont="1" applyFill="1" applyBorder="1" applyAlignment="1">
      <alignment horizontal="center" vertical="center"/>
    </xf>
    <xf numFmtId="0" fontId="20" fillId="11" borderId="11" xfId="0" applyFont="1" applyFill="1" applyBorder="1" applyAlignment="1">
      <alignment horizontal="center" vertical="center"/>
    </xf>
    <xf numFmtId="165" fontId="1" fillId="10" borderId="3" xfId="0" applyNumberFormat="1" applyFont="1" applyFill="1" applyBorder="1" applyAlignment="1">
      <alignment horizontal="right"/>
    </xf>
  </cellXfs>
  <cellStyles count="1">
    <cellStyle name="Normal" xfId="0" builtinId="0"/>
  </cellStyles>
  <dxfs count="30">
    <dxf>
      <font>
        <b/>
      </font>
      <fill>
        <patternFill patternType="solid">
          <fgColor rgb="FF4285F4"/>
          <bgColor rgb="FF4285F4"/>
        </patternFill>
      </fill>
    </dxf>
    <dxf>
      <font>
        <b/>
      </font>
      <fill>
        <patternFill patternType="solid">
          <fgColor rgb="FF46BDC6"/>
          <bgColor rgb="FF46BDC6"/>
        </patternFill>
      </fill>
    </dxf>
    <dxf>
      <font>
        <b/>
      </font>
      <fill>
        <patternFill patternType="solid">
          <fgColor rgb="FFFFFF00"/>
          <bgColor rgb="FFFFFF00"/>
        </patternFill>
      </fill>
    </dxf>
    <dxf>
      <fill>
        <patternFill patternType="solid">
          <fgColor rgb="FFEA4335"/>
          <bgColor rgb="FFEA4335"/>
        </patternFill>
      </fill>
    </dxf>
    <dxf>
      <font>
        <b/>
        <color rgb="FFFFFFFF"/>
      </font>
      <fill>
        <patternFill patternType="solid">
          <fgColor rgb="FFFF0000"/>
          <bgColor rgb="FFFF0000"/>
        </patternFill>
      </fill>
    </dxf>
    <dxf>
      <font>
        <color rgb="FFFFFFFF"/>
      </font>
      <fill>
        <patternFill patternType="solid">
          <fgColor rgb="FF4285F4"/>
          <bgColor rgb="FF4285F4"/>
        </patternFill>
      </fill>
    </dxf>
    <dxf>
      <font>
        <color rgb="FFFFFFFF"/>
      </font>
      <fill>
        <patternFill patternType="solid">
          <fgColor rgb="FF46BDC6"/>
          <bgColor rgb="FF46BDC6"/>
        </patternFill>
      </fill>
    </dxf>
    <dxf>
      <fill>
        <patternFill patternType="solid">
          <fgColor rgb="FFFFFF00"/>
          <bgColor rgb="FFFFFF00"/>
        </patternFill>
      </fill>
    </dxf>
    <dxf>
      <font>
        <color rgb="FFFFFFFF"/>
      </font>
      <fill>
        <patternFill patternType="solid">
          <fgColor rgb="FFEA4335"/>
          <bgColor rgb="FFEA4335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  <dxf>
      <font>
        <b/>
      </font>
      <fill>
        <patternFill patternType="solid">
          <fgColor rgb="FF4285F4"/>
          <bgColor rgb="FF4285F4"/>
        </patternFill>
      </fill>
    </dxf>
    <dxf>
      <fill>
        <patternFill patternType="solid">
          <fgColor rgb="FF46BDC6"/>
          <bgColor rgb="FF46BDC6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EA4335"/>
          <bgColor rgb="FFEA4335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  <dxf>
      <font>
        <color rgb="FFFFFFFF"/>
      </font>
      <fill>
        <patternFill patternType="solid">
          <fgColor rgb="FFEA4335"/>
          <bgColor rgb="FFEA4335"/>
        </patternFill>
      </fill>
    </dxf>
    <dxf>
      <fill>
        <patternFill patternType="solid">
          <fgColor rgb="FFFFFF00"/>
          <bgColor rgb="FFFFFF00"/>
        </patternFill>
      </fill>
    </dxf>
    <dxf>
      <font>
        <color rgb="FFFFFFFF"/>
      </font>
      <fill>
        <patternFill patternType="solid">
          <fgColor rgb="FF46BDC6"/>
          <bgColor rgb="FF46BDC6"/>
        </patternFill>
      </fill>
    </dxf>
    <dxf>
      <font>
        <color rgb="FFFFFFFF"/>
      </font>
      <fill>
        <patternFill patternType="solid">
          <fgColor rgb="FF4285F4"/>
          <bgColor rgb="FF4285F4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EA4335"/>
          <bgColor rgb="FFEA4335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46BDC6"/>
          <bgColor rgb="FF46BDC6"/>
        </patternFill>
      </fill>
    </dxf>
    <dxf>
      <fill>
        <patternFill patternType="solid">
          <fgColor rgb="FF4285F4"/>
          <bgColor rgb="FF4285F4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  <dxf>
      <font>
        <color rgb="FFFFFFFF"/>
      </font>
      <fill>
        <patternFill patternType="solid">
          <fgColor rgb="FFEA4335"/>
          <bgColor rgb="FFEA4335"/>
        </patternFill>
      </fill>
    </dxf>
    <dxf>
      <fill>
        <patternFill patternType="solid">
          <fgColor rgb="FFFFFF00"/>
          <bgColor rgb="FFFFFF00"/>
        </patternFill>
      </fill>
    </dxf>
    <dxf>
      <font>
        <color rgb="FFFFFFFF"/>
      </font>
      <fill>
        <patternFill patternType="solid">
          <fgColor rgb="FF46BDC6"/>
          <bgColor rgb="FF46BDC6"/>
        </patternFill>
      </fill>
    </dxf>
    <dxf>
      <font>
        <color rgb="FFFFFFFF"/>
      </font>
      <fill>
        <patternFill patternType="solid">
          <fgColor rgb="FF4285F4"/>
          <bgColor rgb="FF4285F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autoTitleDeleted val="1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  <a:prstDash val="solid"/>
            </a:ln>
          </c:spPr>
        </c:marker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  <a:prstDash val="solid"/>
            </a:ln>
          </c:spPr>
        </c:marker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  <a:prstDash val="solid"/>
            </a:ln>
          </c:spPr>
        </c:marker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  <a:prstDash val="solid"/>
            </a:ln>
          </c:spPr>
        </c:marker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  <a:prstDash val="solid"/>
            </a:ln>
          </c:spPr>
        </c:marker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v>Non Program Non Askred</c:v>
          </c:tx>
          <c:spPr>
            <a:ln w="28575" cap="rnd">
              <a:solidFill>
                <a:schemeClr val="accent1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cat>
            <c:strLit>
              <c:ptCount val="5"/>
              <c:pt idx="0">
                <c:v>Jan 26</c:v>
              </c:pt>
              <c:pt idx="1">
                <c:v>Feb 26</c:v>
              </c:pt>
              <c:pt idx="2">
                <c:v>Mar 26</c:v>
              </c:pt>
              <c:pt idx="3">
                <c:v>Apr 26</c:v>
              </c:pt>
              <c:pt idx="4">
                <c:v>May 26</c:v>
              </c:pt>
            </c:strLit>
          </c:cat>
          <c:val>
            <c:numLit>
              <c:formatCode>General</c:formatCode>
              <c:ptCount val="5"/>
              <c:pt idx="0">
                <c:v>2735.46</c:v>
              </c:pt>
              <c:pt idx="1">
                <c:v>5326.7779799999998</c:v>
              </c:pt>
              <c:pt idx="2">
                <c:v>4290.2013465500004</c:v>
              </c:pt>
              <c:pt idx="3">
                <c:v>6925.5352816899986</c:v>
              </c:pt>
              <c:pt idx="4">
                <c:v>3275.7541499579979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3419-48C7-9ECD-15BA6A3EE7E2}"/>
            </c:ext>
          </c:extLst>
        </c:ser>
        <c:ser>
          <c:idx val="1"/>
          <c:order val="1"/>
          <c:tx>
            <c:v>Penj. KUR</c:v>
          </c:tx>
          <c:spPr>
            <a:ln w="28575" cap="rnd">
              <a:solidFill>
                <a:schemeClr val="accent2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cat>
            <c:strLit>
              <c:ptCount val="5"/>
              <c:pt idx="0">
                <c:v>Jan 26</c:v>
              </c:pt>
              <c:pt idx="1">
                <c:v>Feb 26</c:v>
              </c:pt>
              <c:pt idx="2">
                <c:v>Mar 26</c:v>
              </c:pt>
              <c:pt idx="3">
                <c:v>Apr 26</c:v>
              </c:pt>
              <c:pt idx="4">
                <c:v>May 26</c:v>
              </c:pt>
            </c:strLit>
          </c:cat>
          <c:val>
            <c:numLit>
              <c:formatCode>General</c:formatCode>
              <c:ptCount val="5"/>
              <c:pt idx="0">
                <c:v>44881.34</c:v>
              </c:pt>
              <c:pt idx="1">
                <c:v>52018.280497439999</c:v>
              </c:pt>
              <c:pt idx="2">
                <c:v>50281.182181479999</c:v>
              </c:pt>
              <c:pt idx="3">
                <c:v>50568.7353821</c:v>
              </c:pt>
              <c:pt idx="4">
                <c:v>52231.944440550033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3419-48C7-9ECD-15BA6A3EE7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6344584"/>
        <c:axId val="656346632"/>
      </c:lineChart>
      <c:catAx>
        <c:axId val="65634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rgbClr val="FFFF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6346632"/>
        <c:crosses val="autoZero"/>
        <c:auto val="1"/>
        <c:lblAlgn val="ctr"/>
        <c:lblOffset val="100"/>
        <c:noMultiLvlLbl val="0"/>
      </c:catAx>
      <c:valAx>
        <c:axId val="656346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rgbClr val="FFFF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6344584"/>
        <c:crosses val="autoZero"/>
        <c:crossBetween val="between"/>
      </c:valAx>
    </c:plotArea>
    <c:plotVisOnly val="1"/>
    <c:dispBlanksAs val="gap"/>
    <c:showDLblsOverMax val="1"/>
  </c:chart>
  <c:spPr>
    <a:noFill/>
    <a:ln w="25400" cap="flat" cmpd="sng" algn="ctr">
      <a:noFill/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autoTitleDeleted val="1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  <a:prstDash val="solid"/>
            </a:ln>
          </c:spPr>
        </c:marker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  <a:prstDash val="solid"/>
            </a:ln>
          </c:spPr>
        </c:marker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  <a:prstDash val="solid"/>
            </a:ln>
          </c:spPr>
        </c:marker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  <a:prstDash val="solid"/>
            </a:ln>
          </c:spPr>
        </c:marker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  <a:prstDash val="solid"/>
            </a:ln>
          </c:spPr>
        </c:marker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  <a:prstDash val="solid"/>
            </a:ln>
          </c:spPr>
        </c:marker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  <a:prstDash val="solid"/>
            </a:ln>
          </c:spPr>
        </c:marker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  <a:prstDash val="solid"/>
            </a:ln>
          </c:spPr>
        </c:marker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 w="28575" cap="rnd">
            <a:solidFill>
              <a:srgbClr val="FBBC04"/>
            </a:solidFill>
            <a:prstDash val="solid"/>
            <a:round/>
          </a:ln>
        </c:spPr>
        <c:marker>
          <c:symbol val="circle"/>
          <c:size val="5"/>
          <c:spPr>
            <a:solidFill>
              <a:srgbClr val="FBBC04"/>
            </a:solidFill>
            <a:ln w="9525">
              <a:solidFill>
                <a:srgbClr val="FBBC04"/>
              </a:solidFill>
              <a:prstDash val="solid"/>
            </a:ln>
          </c:spPr>
        </c:marker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 w="28575" cap="rnd">
            <a:solidFill>
              <a:srgbClr val="34A853"/>
            </a:solidFill>
            <a:prstDash val="solid"/>
            <a:round/>
          </a:ln>
        </c:spPr>
        <c:marker>
          <c:symbol val="circle"/>
          <c:size val="5"/>
          <c:spPr>
            <a:solidFill>
              <a:srgbClr val="34A853"/>
            </a:solidFill>
            <a:ln w="9525">
              <a:solidFill>
                <a:srgbClr val="34A853"/>
              </a:solidFill>
              <a:prstDash val="solid"/>
            </a:ln>
          </c:spPr>
        </c:marker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28575" cap="rnd">
            <a:solidFill>
              <a:srgbClr val="46BDC6"/>
            </a:solidFill>
            <a:prstDash val="solid"/>
            <a:round/>
          </a:ln>
        </c:spPr>
        <c:marker>
          <c:symbol val="circle"/>
          <c:size val="5"/>
          <c:spPr>
            <a:solidFill>
              <a:srgbClr val="46BDC6"/>
            </a:solidFill>
            <a:ln w="9525">
              <a:solidFill>
                <a:srgbClr val="46BDC6"/>
              </a:solidFill>
              <a:prstDash val="solid"/>
            </a:ln>
          </c:spPr>
        </c:marker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v>Asuransi Umum</c:v>
          </c:tx>
          <c:spPr>
            <a:ln w="28575" cap="rnd">
              <a:solidFill>
                <a:srgbClr val="FBBC04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BBC04"/>
              </a:solidFill>
              <a:ln w="9525">
                <a:solidFill>
                  <a:srgbClr val="FBBC04"/>
                </a:solidFill>
                <a:prstDash val="solid"/>
              </a:ln>
            </c:spPr>
          </c:marker>
          <c:cat>
            <c:strLit>
              <c:ptCount val="5"/>
              <c:pt idx="0">
                <c:v>Jan 26</c:v>
              </c:pt>
              <c:pt idx="1">
                <c:v>Feb 26</c:v>
              </c:pt>
              <c:pt idx="2">
                <c:v>Mar 26</c:v>
              </c:pt>
              <c:pt idx="3">
                <c:v>Apr 26</c:v>
              </c:pt>
              <c:pt idx="4">
                <c:v>May 26</c:v>
              </c:pt>
            </c:strLit>
          </c:cat>
          <c:val>
            <c:numLit>
              <c:formatCode>General</c:formatCode>
              <c:ptCount val="5"/>
              <c:pt idx="0">
                <c:v>1881.28</c:v>
              </c:pt>
              <c:pt idx="1">
                <c:v>3142.87901986</c:v>
              </c:pt>
              <c:pt idx="2">
                <c:v>3118.1580367400002</c:v>
              </c:pt>
              <c:pt idx="3">
                <c:v>5661.1079464599998</c:v>
              </c:pt>
              <c:pt idx="4">
                <c:v>1647.004525957999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16CA-4195-A00F-1CD1DAD523A8}"/>
            </c:ext>
          </c:extLst>
        </c:ser>
        <c:ser>
          <c:idx val="1"/>
          <c:order val="1"/>
          <c:tx>
            <c:v>Kontra Bank Garansi</c:v>
          </c:tx>
          <c:spPr>
            <a:ln w="28575" cap="rnd">
              <a:solidFill>
                <a:srgbClr val="34A853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34A853"/>
              </a:solidFill>
              <a:ln w="9525">
                <a:solidFill>
                  <a:srgbClr val="34A853"/>
                </a:solidFill>
                <a:prstDash val="solid"/>
              </a:ln>
            </c:spPr>
          </c:marker>
          <c:cat>
            <c:strLit>
              <c:ptCount val="5"/>
              <c:pt idx="0">
                <c:v>Jan 26</c:v>
              </c:pt>
              <c:pt idx="1">
                <c:v>Feb 26</c:v>
              </c:pt>
              <c:pt idx="2">
                <c:v>Mar 26</c:v>
              </c:pt>
              <c:pt idx="3">
                <c:v>Apr 26</c:v>
              </c:pt>
              <c:pt idx="4">
                <c:v>May 26</c:v>
              </c:pt>
            </c:strLit>
          </c:cat>
          <c:val>
            <c:numLit>
              <c:formatCode>General</c:formatCode>
              <c:ptCount val="5"/>
              <c:pt idx="0">
                <c:v>582.45000000000005</c:v>
              </c:pt>
              <c:pt idx="1">
                <c:v>2041.3371780499999</c:v>
              </c:pt>
              <c:pt idx="2">
                <c:v>1067.2249542</c:v>
              </c:pt>
              <c:pt idx="3">
                <c:v>1141.3089118099999</c:v>
              </c:pt>
              <c:pt idx="4">
                <c:v>1507.2544673799989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16CA-4195-A00F-1CD1DAD523A8}"/>
            </c:ext>
          </c:extLst>
        </c:ser>
        <c:ser>
          <c:idx val="2"/>
          <c:order val="2"/>
          <c:tx>
            <c:v>Surety Bond/Customs Bond</c:v>
          </c:tx>
          <c:spPr>
            <a:ln w="28575" cap="rnd">
              <a:solidFill>
                <a:srgbClr val="46BDC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46BDC6"/>
              </a:solidFill>
              <a:ln w="9525">
                <a:solidFill>
                  <a:srgbClr val="46BDC6"/>
                </a:solidFill>
                <a:prstDash val="solid"/>
              </a:ln>
            </c:spPr>
          </c:marker>
          <c:cat>
            <c:strLit>
              <c:ptCount val="5"/>
              <c:pt idx="0">
                <c:v>Jan 26</c:v>
              </c:pt>
              <c:pt idx="1">
                <c:v>Feb 26</c:v>
              </c:pt>
              <c:pt idx="2">
                <c:v>Mar 26</c:v>
              </c:pt>
              <c:pt idx="3">
                <c:v>Apr 26</c:v>
              </c:pt>
              <c:pt idx="4">
                <c:v>May 26</c:v>
              </c:pt>
            </c:strLit>
          </c:cat>
          <c:val>
            <c:numLit>
              <c:formatCode>General</c:formatCode>
              <c:ptCount val="5"/>
              <c:pt idx="0">
                <c:v>271.73</c:v>
              </c:pt>
              <c:pt idx="1">
                <c:v>142.56178209000001</c:v>
              </c:pt>
              <c:pt idx="2">
                <c:v>104.81835561</c:v>
              </c:pt>
              <c:pt idx="3">
                <c:v>123.11842342</c:v>
              </c:pt>
              <c:pt idx="4">
                <c:v>121.4951566200001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16CA-4195-A00F-1CD1DAD523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6394760"/>
        <c:axId val="658950152"/>
      </c:lineChart>
      <c:catAx>
        <c:axId val="656394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rgbClr val="FFFF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8950152"/>
        <c:crosses val="autoZero"/>
        <c:auto val="1"/>
        <c:lblAlgn val="ctr"/>
        <c:lblOffset val="100"/>
        <c:noMultiLvlLbl val="0"/>
      </c:catAx>
      <c:valAx>
        <c:axId val="658950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rgbClr val="FFFF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6394760"/>
        <c:crosses val="autoZero"/>
        <c:crossBetween val="between"/>
      </c:valAx>
    </c:plotArea>
    <c:plotVisOnly val="1"/>
    <c:dispBlanksAs val="gap"/>
    <c:showDLblsOverMax val="1"/>
  </c:chart>
  <c:spPr>
    <a:noFill/>
    <a:ln w="25400" cap="flat" cmpd="sng" algn="ctr">
      <a:noFill/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76200</xdr:rowOff>
    </xdr:from>
    <xdr:to>
      <xdr:col>6</xdr:col>
      <xdr:colOff>152400</xdr:colOff>
      <xdr:row>26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76200</xdr:colOff>
      <xdr:row>7</xdr:row>
      <xdr:rowOff>38100</xdr:rowOff>
    </xdr:from>
    <xdr:to>
      <xdr:col>14</xdr:col>
      <xdr:colOff>809625</xdr:colOff>
      <xdr:row>26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V24"/>
  <sheetViews>
    <sheetView showGridLines="0" tabSelected="1" zoomScale="65" zoomScaleNormal="65" workbookViewId="0">
      <selection activeCell="S12" sqref="S12"/>
    </sheetView>
  </sheetViews>
  <sheetFormatPr defaultColWidth="12.54296875" defaultRowHeight="15.75" customHeight="1"/>
  <cols>
    <col min="1" max="1" width="9.81640625" customWidth="1"/>
    <col min="2" max="2" width="24.453125" bestFit="1" customWidth="1"/>
    <col min="3" max="4" width="19.81640625" bestFit="1" customWidth="1"/>
    <col min="5" max="5" width="11.453125" customWidth="1"/>
    <col min="6" max="9" width="19.81640625" bestFit="1" customWidth="1"/>
    <col min="16" max="17" width="19.453125" bestFit="1" customWidth="1"/>
    <col min="19" max="19" width="19.453125" bestFit="1" customWidth="1"/>
    <col min="20" max="20" width="14.90625" bestFit="1" customWidth="1"/>
    <col min="21" max="21" width="19.453125" bestFit="1" customWidth="1"/>
  </cols>
  <sheetData>
    <row r="1" spans="2:22" ht="13" customHeight="1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3" spans="2:22" ht="15.75" customHeight="1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4" t="s">
        <v>0</v>
      </c>
      <c r="T3" s="4"/>
      <c r="U3" s="5"/>
    </row>
    <row r="4" spans="2:22" ht="15.75" customHeight="1">
      <c r="B4" s="2"/>
      <c r="C4" s="6" t="s">
        <v>1</v>
      </c>
      <c r="D4" s="6" t="s">
        <v>1</v>
      </c>
      <c r="E4" s="6" t="s">
        <v>1</v>
      </c>
      <c r="F4" s="6" t="s">
        <v>1</v>
      </c>
      <c r="G4" s="6" t="s">
        <v>1</v>
      </c>
      <c r="H4" s="6" t="s">
        <v>1</v>
      </c>
      <c r="I4" s="6" t="s">
        <v>1</v>
      </c>
      <c r="J4" s="6" t="s">
        <v>1</v>
      </c>
      <c r="K4" s="6" t="s">
        <v>1</v>
      </c>
      <c r="L4" s="6" t="s">
        <v>1</v>
      </c>
      <c r="M4" s="6" t="s">
        <v>1</v>
      </c>
      <c r="N4" s="6" t="s">
        <v>1</v>
      </c>
      <c r="O4" s="3"/>
      <c r="P4" s="7" t="s">
        <v>2</v>
      </c>
      <c r="Q4" s="7" t="s">
        <v>2</v>
      </c>
      <c r="R4" s="8" t="s">
        <v>3</v>
      </c>
      <c r="S4" s="4" t="s">
        <v>4</v>
      </c>
      <c r="T4" s="9"/>
      <c r="U4" s="10"/>
    </row>
    <row r="5" spans="2:22" ht="15.75" customHeight="1">
      <c r="B5" s="11" t="s">
        <v>5</v>
      </c>
      <c r="C5" s="12">
        <v>46053</v>
      </c>
      <c r="D5" s="12">
        <v>46081</v>
      </c>
      <c r="E5" s="12">
        <v>46112</v>
      </c>
      <c r="F5" s="12">
        <v>46142</v>
      </c>
      <c r="G5" s="12">
        <v>46173</v>
      </c>
      <c r="H5" s="12">
        <v>46174</v>
      </c>
      <c r="I5" s="12">
        <v>46234</v>
      </c>
      <c r="J5" s="12">
        <v>46235</v>
      </c>
      <c r="K5" s="12">
        <v>46295</v>
      </c>
      <c r="L5" s="12">
        <v>46296</v>
      </c>
      <c r="M5" s="12">
        <v>46356</v>
      </c>
      <c r="N5" s="12">
        <v>46357</v>
      </c>
      <c r="O5" s="13" t="s">
        <v>6</v>
      </c>
      <c r="P5" s="14">
        <f t="array" ref="P5">LOOKUP(2, 1/(C7:N7&lt;&gt;""), C5:N5)</f>
        <v>46234</v>
      </c>
      <c r="Q5" s="14">
        <f t="array" ref="Q5">EDATE(LOOKUP(2, 1/(C7:N7&lt;&gt;""), C5:N5), -12)</f>
        <v>45869</v>
      </c>
      <c r="R5" s="7" t="s">
        <v>3</v>
      </c>
      <c r="S5" s="15">
        <f t="array" ref="S5">LOOKUP(2, 1/(C7:N7&lt;&gt;""), C5:N5)</f>
        <v>46234</v>
      </c>
      <c r="T5" s="4" t="s">
        <v>7</v>
      </c>
      <c r="U5" s="16" t="s">
        <v>8</v>
      </c>
    </row>
    <row r="6" spans="2:22" ht="13" customHeight="1">
      <c r="B6" s="17" t="s">
        <v>5</v>
      </c>
      <c r="C6" s="13" t="s">
        <v>9</v>
      </c>
      <c r="D6" s="13" t="s">
        <v>10</v>
      </c>
      <c r="E6" s="13" t="s">
        <v>11</v>
      </c>
      <c r="F6" s="13" t="s">
        <v>12</v>
      </c>
      <c r="G6" s="18" t="s">
        <v>13</v>
      </c>
      <c r="H6" s="18" t="s">
        <v>14</v>
      </c>
      <c r="I6" s="18" t="s">
        <v>15</v>
      </c>
      <c r="J6" s="18" t="s">
        <v>16</v>
      </c>
      <c r="K6" s="18" t="s">
        <v>17</v>
      </c>
      <c r="L6" s="18" t="s">
        <v>18</v>
      </c>
      <c r="M6" s="18" t="s">
        <v>19</v>
      </c>
      <c r="N6" s="18" t="s">
        <v>20</v>
      </c>
      <c r="O6" s="6" t="str">
        <f t="array" ref="O6">_xlfn.LET(_xlpm.jml_isi, COUNT(C7:N7), _xlpm.hrf_skrg, INDEX(C6:N6, 1, _xlpm.jml_isi), _xlpm.hrf_lalu,
  IF(_xlpm.jml_isi=1, "b", INDEX(C6:N6, 1, _xlpm.jml_isi-1)), "o = (" &amp; _xlpm.hrf_skrg &amp; "/" &amp;
  _xlpm.hrf_lalu &amp; ")-1")</f>
        <v>o = (i/h)-1</v>
      </c>
      <c r="P6" s="19" t="s">
        <v>21</v>
      </c>
      <c r="Q6" s="19" t="s">
        <v>22</v>
      </c>
      <c r="R6" s="20" t="s">
        <v>23</v>
      </c>
      <c r="S6" s="21" t="s">
        <v>24</v>
      </c>
      <c r="T6" s="21" t="s">
        <v>25</v>
      </c>
      <c r="U6" s="22" t="s">
        <v>26</v>
      </c>
    </row>
    <row r="7" spans="2:22" ht="15" customHeight="1">
      <c r="B7" s="23" t="s">
        <v>27</v>
      </c>
      <c r="C7" s="52">
        <v>39123736995.830002</v>
      </c>
      <c r="D7" s="52">
        <v>52244173105.440002</v>
      </c>
      <c r="E7" s="52">
        <v>50874998510.120003</v>
      </c>
      <c r="F7" s="52">
        <v>46977511801.440002</v>
      </c>
      <c r="G7" s="52">
        <v>40400358697.349998</v>
      </c>
      <c r="H7" s="52">
        <v>54815833955.010002</v>
      </c>
      <c r="I7" s="52">
        <v>55196357548.839996</v>
      </c>
      <c r="J7" s="24"/>
      <c r="K7" s="24"/>
      <c r="L7" s="24"/>
      <c r="M7" s="24"/>
      <c r="N7" s="24"/>
      <c r="O7" s="25">
        <f t="array" ref="O7">_xlfn.LET(_xlpm.area_mtd, C7:N7, _xlpm.data_ada, _xlfn._xlws.FILTER(_xlpm.area_mtd, _xlpm.area_mtd&lt;&gt;""), _xlpm.bulan_ini,
  _xlfn.TAKE(_xlpm.data_ada, 1, -1), _xlpm.bulan_lalu, _xlfn.CHOOSECOLS(_xlpm.data_ada, -2), IFERROR((_xlpm.bulan_ini
  / _xlpm.bulan_lalu) - 1, 0))</f>
        <v>6.9418554161249091E-3</v>
      </c>
      <c r="P7" s="52">
        <f>SUM(C7:N7)</f>
        <v>339632970614.03003</v>
      </c>
      <c r="Q7" s="52">
        <v>213195958386.66</v>
      </c>
      <c r="R7" s="25">
        <f t="shared" ref="R7:R23" si="0">(P7/Q7)-1</f>
        <v>0.59305538990593454</v>
      </c>
      <c r="S7" s="52">
        <v>209896968789.98999</v>
      </c>
      <c r="T7" s="26">
        <f t="shared" ref="T7:T23" si="1">P7/S7</f>
        <v>1.6180937369983932</v>
      </c>
      <c r="U7" s="57">
        <f t="shared" ref="U7:U23" si="2">P7-S7</f>
        <v>129736001824.04004</v>
      </c>
      <c r="V7" s="27"/>
    </row>
    <row r="8" spans="2:22" ht="15" customHeight="1">
      <c r="B8" s="23" t="s">
        <v>28</v>
      </c>
      <c r="C8" s="52">
        <v>0</v>
      </c>
      <c r="D8" s="52">
        <v>0</v>
      </c>
      <c r="E8" s="52">
        <v>0</v>
      </c>
      <c r="F8" s="52">
        <v>0</v>
      </c>
      <c r="G8" s="52">
        <v>0</v>
      </c>
      <c r="H8" s="52">
        <v>0</v>
      </c>
      <c r="I8" s="52">
        <v>0</v>
      </c>
      <c r="J8" s="24"/>
      <c r="K8" s="24"/>
      <c r="L8" s="24"/>
      <c r="M8" s="24"/>
      <c r="N8" s="24"/>
      <c r="O8" s="25">
        <f t="array" ref="O8">_xlfn.LET(_xlpm.area_mtd, C8:N8, _xlpm.data_ada, _xlfn._xlws.FILTER(_xlpm.area_mtd, _xlpm.area_mtd&lt;&gt;""), _xlpm.bulan_ini,
  _xlfn.TAKE(_xlpm.data_ada, 1, -1), _xlpm.bulan_lalu, _xlfn.CHOOSECOLS(_xlpm.data_ada, -2), IFERROR((_xlpm.bulan_ini
  / _xlpm.bulan_lalu) - 1, 0))</f>
        <v>0</v>
      </c>
      <c r="P8" s="52">
        <f>SUM(C8:N8)</f>
        <v>0</v>
      </c>
      <c r="Q8" s="52">
        <v>12699998808.09</v>
      </c>
      <c r="R8" s="25">
        <f t="shared" si="0"/>
        <v>-1</v>
      </c>
      <c r="S8" s="52">
        <v>9524999106.0699997</v>
      </c>
      <c r="T8" s="26">
        <f t="shared" si="1"/>
        <v>0</v>
      </c>
      <c r="U8" s="57">
        <f t="shared" si="2"/>
        <v>-9524999106.0699997</v>
      </c>
      <c r="V8" s="27"/>
    </row>
    <row r="9" spans="2:22" ht="15" customHeight="1">
      <c r="B9" s="28" t="s">
        <v>29</v>
      </c>
      <c r="C9" s="53">
        <f t="shared" ref="C9:I9" si="3">SUM(C7:C8)</f>
        <v>39123736995.830002</v>
      </c>
      <c r="D9" s="53">
        <f t="shared" si="3"/>
        <v>52244173105.440002</v>
      </c>
      <c r="E9" s="53">
        <f t="shared" si="3"/>
        <v>50874998510.120003</v>
      </c>
      <c r="F9" s="53">
        <f t="shared" si="3"/>
        <v>46977511801.440002</v>
      </c>
      <c r="G9" s="53">
        <f t="shared" si="3"/>
        <v>40400358697.349998</v>
      </c>
      <c r="H9" s="53">
        <f t="shared" si="3"/>
        <v>54815833955.010002</v>
      </c>
      <c r="I9" s="53">
        <f t="shared" si="3"/>
        <v>55196357548.839996</v>
      </c>
      <c r="J9" s="29"/>
      <c r="K9" s="29"/>
      <c r="L9" s="29"/>
      <c r="M9" s="29"/>
      <c r="N9" s="29"/>
      <c r="O9" s="30">
        <f t="array" ref="O9">_xlfn.LET(_xlpm.area_mtd, C9:N9, _xlpm.data_ada, _xlfn._xlws.FILTER(_xlpm.area_mtd, _xlpm.area_mtd&lt;&gt;""), _xlpm.bulan_ini,
  _xlfn.TAKE(_xlpm.data_ada, 1, -1), _xlpm.bulan_lalu, _xlfn.CHOOSECOLS(_xlpm.data_ada, -2), IFERROR((_xlpm.bulan_ini
  / _xlpm.bulan_lalu) - 1, 0))</f>
        <v>6.9418554161249091E-3</v>
      </c>
      <c r="P9" s="53">
        <f t="shared" ref="P9:P23" si="4">SUM(C9:G9)</f>
        <v>229620779110.18002</v>
      </c>
      <c r="Q9" s="53">
        <f>SUM(Q7:Q8)</f>
        <v>225895957194.75</v>
      </c>
      <c r="R9" s="30">
        <f t="shared" si="0"/>
        <v>1.6489103929464122E-2</v>
      </c>
      <c r="S9" s="53">
        <f>SUM(S7:S8)</f>
        <v>219421967896.06</v>
      </c>
      <c r="T9" s="26">
        <f t="shared" si="1"/>
        <v>1.0464803561462506</v>
      </c>
      <c r="U9" s="57">
        <f t="shared" si="2"/>
        <v>10198811214.120026</v>
      </c>
      <c r="V9" s="27"/>
    </row>
    <row r="10" spans="2:22" ht="15" customHeight="1">
      <c r="B10" s="23" t="s">
        <v>30</v>
      </c>
      <c r="C10" s="52">
        <v>850802499.98000002</v>
      </c>
      <c r="D10" s="52">
        <v>1997073450.6400001</v>
      </c>
      <c r="E10" s="52">
        <v>1686425302.3599999</v>
      </c>
      <c r="F10" s="52">
        <v>1850047425.0899999</v>
      </c>
      <c r="G10" s="52">
        <v>1539068106.79</v>
      </c>
      <c r="H10" s="52">
        <v>840884071.20000005</v>
      </c>
      <c r="I10" s="52">
        <v>1194715215.6199999</v>
      </c>
      <c r="J10" s="24"/>
      <c r="K10" s="24"/>
      <c r="L10" s="24"/>
      <c r="M10" s="24"/>
      <c r="N10" s="24"/>
      <c r="O10" s="25">
        <f t="array" ref="O10">_xlfn.LET(_xlpm.area_mtd, C10:N10, _xlpm.data_ada, _xlfn._xlws.FILTER(_xlpm.area_mtd, _xlpm.area_mtd&lt;&gt;""), _xlpm.bulan_ini,
  _xlfn.TAKE(_xlpm.data_ada, 1, -1), _xlpm.bulan_lalu, _xlfn.CHOOSECOLS(_xlpm.data_ada, -2), IFERROR((_xlpm.bulan_ini
  / _xlpm.bulan_lalu) - 1, 0))</f>
        <v>0.42078469142013608</v>
      </c>
      <c r="P10" s="52">
        <f t="shared" si="4"/>
        <v>7923416784.8599997</v>
      </c>
      <c r="Q10" s="52">
        <v>12395502360.290001</v>
      </c>
      <c r="R10" s="25">
        <f t="shared" si="0"/>
        <v>-0.36078292314772908</v>
      </c>
      <c r="S10" s="52">
        <v>12874602832.34</v>
      </c>
      <c r="T10" s="26">
        <f t="shared" si="1"/>
        <v>0.61542999718461167</v>
      </c>
      <c r="U10" s="57">
        <f t="shared" si="2"/>
        <v>-4951186047.4800005</v>
      </c>
      <c r="V10" s="27"/>
    </row>
    <row r="11" spans="2:22" ht="15" customHeight="1">
      <c r="B11" s="23" t="s">
        <v>31</v>
      </c>
      <c r="C11" s="52">
        <v>149265695.41999999</v>
      </c>
      <c r="D11" s="52">
        <v>34742943.159999996</v>
      </c>
      <c r="E11" s="52">
        <v>285589235.13999999</v>
      </c>
      <c r="F11" s="52">
        <v>110533992.25</v>
      </c>
      <c r="G11" s="52">
        <v>46443917.020000003</v>
      </c>
      <c r="H11" s="52">
        <v>245252832.97</v>
      </c>
      <c r="I11" s="52">
        <v>37463130.369999997</v>
      </c>
      <c r="J11" s="24"/>
      <c r="K11" s="24"/>
      <c r="L11" s="24"/>
      <c r="M11" s="24"/>
      <c r="N11" s="24"/>
      <c r="O11" s="25">
        <f t="array" ref="O11">_xlfn.LET(_xlpm.area_mtd, C11:N11, _xlpm.data_ada, _xlfn._xlws.FILTER(_xlpm.area_mtd, _xlpm.area_mtd&lt;&gt;""), _xlpm.bulan_ini,
  _xlfn.TAKE(_xlpm.data_ada, 1, -1), _xlpm.bulan_lalu, _xlfn.CHOOSECOLS(_xlpm.data_ada, -2), IFERROR((_xlpm.bulan_ini
  / _xlpm.bulan_lalu) - 1, 0))</f>
        <v>-0.84724690061140873</v>
      </c>
      <c r="P11" s="52">
        <f t="shared" si="4"/>
        <v>626575782.99000001</v>
      </c>
      <c r="Q11" s="52">
        <v>2864057391.5799999</v>
      </c>
      <c r="R11" s="25">
        <f t="shared" si="0"/>
        <v>-0.78122792342358049</v>
      </c>
      <c r="S11" s="52">
        <v>3432028695.79</v>
      </c>
      <c r="T11" s="26">
        <f t="shared" si="1"/>
        <v>0.18256717484868579</v>
      </c>
      <c r="U11" s="57">
        <f t="shared" si="2"/>
        <v>-2805452912.8000002</v>
      </c>
      <c r="V11" s="27"/>
    </row>
    <row r="12" spans="2:22" ht="15" customHeight="1">
      <c r="B12" s="23" t="s">
        <v>32</v>
      </c>
      <c r="C12" s="52">
        <v>45312759.399999999</v>
      </c>
      <c r="D12" s="52">
        <v>34292142.390000001</v>
      </c>
      <c r="E12" s="52">
        <v>18690876.41</v>
      </c>
      <c r="F12" s="52">
        <v>0</v>
      </c>
      <c r="G12" s="52">
        <v>23486612.050000001</v>
      </c>
      <c r="H12" s="52">
        <v>20856221.52</v>
      </c>
      <c r="I12" s="52">
        <v>89396583.030000001</v>
      </c>
      <c r="J12" s="24"/>
      <c r="K12" s="24"/>
      <c r="L12" s="24"/>
      <c r="M12" s="24"/>
      <c r="N12" s="24"/>
      <c r="O12" s="25">
        <f t="array" ref="O12">_xlfn.LET(_xlpm.area_mtd, C12:N12, _xlpm.data_ada, _xlfn._xlws.FILTER(_xlpm.area_mtd, _xlpm.area_mtd&lt;&gt;""), _xlpm.bulan_ini,
  _xlfn.TAKE(_xlpm.data_ada, 1, -1), _xlpm.bulan_lalu, _xlfn.CHOOSECOLS(_xlpm.data_ada, -2), IFERROR((_xlpm.bulan_ini
  / _xlpm.bulan_lalu) - 1, 0))</f>
        <v>3.2863268854463143</v>
      </c>
      <c r="P12" s="52">
        <f t="shared" si="4"/>
        <v>121782390.24999999</v>
      </c>
      <c r="Q12" s="52">
        <v>1615708603.9100001</v>
      </c>
      <c r="R12" s="25">
        <f t="shared" si="0"/>
        <v>-0.9246260186055284</v>
      </c>
      <c r="S12" s="52">
        <v>1615708603.9100001</v>
      </c>
      <c r="T12" s="26">
        <f t="shared" si="1"/>
        <v>7.5373981394471573E-2</v>
      </c>
      <c r="U12" s="57">
        <f t="shared" si="2"/>
        <v>-1493926213.6600001</v>
      </c>
      <c r="V12" s="27"/>
    </row>
    <row r="13" spans="2:22" ht="15" customHeight="1">
      <c r="B13" s="23" t="s">
        <v>33</v>
      </c>
      <c r="C13" s="52">
        <v>321533584.47000003</v>
      </c>
      <c r="D13" s="52">
        <v>324093646.75999999</v>
      </c>
      <c r="E13" s="52">
        <v>265845026.94</v>
      </c>
      <c r="F13" s="52">
        <v>313522360.49000001</v>
      </c>
      <c r="G13" s="52">
        <v>119192918.68000001</v>
      </c>
      <c r="H13" s="52">
        <v>232424124.62</v>
      </c>
      <c r="I13" s="52">
        <v>344645787.20999998</v>
      </c>
      <c r="J13" s="24"/>
      <c r="K13" s="24"/>
      <c r="L13" s="24"/>
      <c r="M13" s="24"/>
      <c r="N13" s="24"/>
      <c r="O13" s="25">
        <f t="array" ref="O13">_xlfn.LET(_xlpm.area_mtd, C13:N13, _xlpm.data_ada, _xlfn._xlws.FILTER(_xlpm.area_mtd, _xlpm.area_mtd&lt;&gt;""), _xlpm.bulan_ini,
  _xlfn.TAKE(_xlpm.data_ada, 1, -1), _xlpm.bulan_lalu, _xlfn.CHOOSECOLS(_xlpm.data_ada, -2), IFERROR((_xlpm.bulan_ini
  / _xlpm.bulan_lalu) - 1, 0))</f>
        <v>0.48283138754841359</v>
      </c>
      <c r="P13" s="52">
        <f t="shared" si="4"/>
        <v>1344187537.3400002</v>
      </c>
      <c r="Q13" s="52">
        <v>2781140599.0900002</v>
      </c>
      <c r="R13" s="25">
        <f t="shared" si="0"/>
        <v>-0.5166776042247474</v>
      </c>
      <c r="S13" s="52">
        <v>1609964991.71</v>
      </c>
      <c r="T13" s="26">
        <f t="shared" si="1"/>
        <v>0.83491724618949115</v>
      </c>
      <c r="U13" s="57">
        <f t="shared" si="2"/>
        <v>-265777454.36999989</v>
      </c>
      <c r="V13" s="27"/>
    </row>
    <row r="14" spans="2:22" ht="15" customHeight="1">
      <c r="B14" s="23" t="s">
        <v>34</v>
      </c>
      <c r="C14" s="52">
        <v>0</v>
      </c>
      <c r="D14" s="52">
        <v>44377985.799999997</v>
      </c>
      <c r="E14" s="52">
        <v>18261027.32</v>
      </c>
      <c r="F14" s="52">
        <v>19288884.219999999</v>
      </c>
      <c r="G14" s="52">
        <v>19329663.84</v>
      </c>
      <c r="H14" s="52">
        <v>0</v>
      </c>
      <c r="I14" s="52">
        <v>0</v>
      </c>
      <c r="J14" s="24"/>
      <c r="K14" s="24"/>
      <c r="L14" s="24"/>
      <c r="M14" s="24"/>
      <c r="N14" s="24"/>
      <c r="O14" s="25">
        <f t="array" ref="O14">_xlfn.LET(_xlpm.area_mtd, C14:N14, _xlpm.data_ada, _xlfn._xlws.FILTER(_xlpm.area_mtd, _xlpm.area_mtd&lt;&gt;""), _xlpm.bulan_ini,
  _xlfn.TAKE(_xlpm.data_ada, 1, -1), _xlpm.bulan_lalu, _xlfn.CHOOSECOLS(_xlpm.data_ada, -2), IFERROR((_xlpm.bulan_ini
  / _xlpm.bulan_lalu) - 1, 0))</f>
        <v>0</v>
      </c>
      <c r="P14" s="52">
        <f t="shared" si="4"/>
        <v>101257561.18000001</v>
      </c>
      <c r="Q14" s="52">
        <v>118028181.75</v>
      </c>
      <c r="R14" s="25">
        <f t="shared" si="0"/>
        <v>-0.14208996801732054</v>
      </c>
      <c r="S14" s="52">
        <v>23605636.350000001</v>
      </c>
      <c r="T14" s="26">
        <f t="shared" si="1"/>
        <v>4.2895501599133974</v>
      </c>
      <c r="U14" s="57">
        <f t="shared" si="2"/>
        <v>77651924.830000013</v>
      </c>
      <c r="V14" s="27"/>
    </row>
    <row r="15" spans="2:22" ht="15" customHeight="1">
      <c r="B15" s="23" t="s">
        <v>35</v>
      </c>
      <c r="C15" s="52">
        <f t="shared" ref="C15:I15" si="5">SUM(C13:C14)</f>
        <v>321533584.47000003</v>
      </c>
      <c r="D15" s="52">
        <f t="shared" si="5"/>
        <v>368471632.56</v>
      </c>
      <c r="E15" s="52">
        <f t="shared" si="5"/>
        <v>284106054.25999999</v>
      </c>
      <c r="F15" s="52">
        <f t="shared" si="5"/>
        <v>332811244.71000004</v>
      </c>
      <c r="G15" s="52">
        <f t="shared" si="5"/>
        <v>138522582.52000001</v>
      </c>
      <c r="H15" s="52">
        <f t="shared" si="5"/>
        <v>232424124.62</v>
      </c>
      <c r="I15" s="52">
        <f t="shared" si="5"/>
        <v>344645787.20999998</v>
      </c>
      <c r="J15" s="24"/>
      <c r="K15" s="24"/>
      <c r="L15" s="24"/>
      <c r="M15" s="24"/>
      <c r="N15" s="24"/>
      <c r="O15" s="25">
        <f t="array" ref="O15">_xlfn.LET(_xlpm.area_mtd, C15:N15, _xlpm.data_ada, _xlfn._xlws.FILTER(_xlpm.area_mtd, _xlpm.area_mtd&lt;&gt;""), _xlpm.bulan_ini,
  _xlfn.TAKE(_xlpm.data_ada, 1, -1), _xlpm.bulan_lalu, _xlfn.CHOOSECOLS(_xlpm.data_ada, -2), IFERROR((_xlpm.bulan_ini
  / _xlpm.bulan_lalu) - 1, 0))</f>
        <v>0.48283138754841359</v>
      </c>
      <c r="P15" s="52">
        <f t="shared" si="4"/>
        <v>1445445098.52</v>
      </c>
      <c r="Q15" s="62">
        <f>SUM(Q13:Q14)</f>
        <v>2899168780.8400002</v>
      </c>
      <c r="R15" s="25">
        <f t="shared" si="0"/>
        <v>-0.50142775126696859</v>
      </c>
      <c r="S15" s="52">
        <f>SUM(S13:S14)</f>
        <v>1633570628.0599999</v>
      </c>
      <c r="T15" s="26">
        <f t="shared" si="1"/>
        <v>0.88483783540879735</v>
      </c>
      <c r="U15" s="57">
        <f t="shared" si="2"/>
        <v>-188125529.53999996</v>
      </c>
      <c r="V15" s="27"/>
    </row>
    <row r="16" spans="2:22" ht="15" customHeight="1">
      <c r="B16" s="23" t="s">
        <v>36</v>
      </c>
      <c r="C16" s="52">
        <v>1936185132.21</v>
      </c>
      <c r="D16" s="52">
        <v>2485646813.8499999</v>
      </c>
      <c r="E16" s="52">
        <v>1492021530.9100001</v>
      </c>
      <c r="F16" s="52">
        <v>1483079210.97</v>
      </c>
      <c r="G16" s="52">
        <v>1600861796.73</v>
      </c>
      <c r="H16" s="52">
        <v>1996352039.6099999</v>
      </c>
      <c r="I16" s="52">
        <v>944066041.27999997</v>
      </c>
      <c r="J16" s="24"/>
      <c r="K16" s="24"/>
      <c r="L16" s="24"/>
      <c r="M16" s="24"/>
      <c r="N16" s="24"/>
      <c r="O16" s="25">
        <f t="array" ref="O16">_xlfn.LET(_xlpm.area_mtd, C16:N16, _xlpm.data_ada, _xlfn._xlws.FILTER(_xlpm.area_mtd, _xlpm.area_mtd&lt;&gt;""), _xlpm.bulan_ini,
  _xlfn.TAKE(_xlpm.data_ada, 1, -1), _xlpm.bulan_lalu, _xlfn.CHOOSECOLS(_xlpm.data_ada, -2), IFERROR((_xlpm.bulan_ini
  / _xlpm.bulan_lalu) - 1, 0))</f>
        <v>-0.52710442720091133</v>
      </c>
      <c r="P16" s="52">
        <f t="shared" si="4"/>
        <v>8997794484.6700001</v>
      </c>
      <c r="Q16" s="52">
        <v>8038167567.3199997</v>
      </c>
      <c r="R16" s="25">
        <f t="shared" si="0"/>
        <v>0.11938379105848229</v>
      </c>
      <c r="S16" s="52">
        <v>3006361261.2199998</v>
      </c>
      <c r="T16" s="26">
        <f t="shared" si="1"/>
        <v>2.9929185825853279</v>
      </c>
      <c r="U16" s="57">
        <f t="shared" si="2"/>
        <v>5991433223.4500008</v>
      </c>
      <c r="V16" s="27"/>
    </row>
    <row r="17" spans="1:22" ht="15" customHeight="1">
      <c r="B17" s="23" t="s">
        <v>37</v>
      </c>
      <c r="C17" s="52">
        <v>4044506956.5900002</v>
      </c>
      <c r="D17" s="52">
        <v>3782435006.6500001</v>
      </c>
      <c r="E17" s="52">
        <v>4113113608.6799998</v>
      </c>
      <c r="F17" s="52">
        <v>1903386796.6300001</v>
      </c>
      <c r="G17" s="52">
        <v>1850459248.8099999</v>
      </c>
      <c r="H17" s="52">
        <v>2741036356.75</v>
      </c>
      <c r="I17" s="52">
        <v>5635368039.1800003</v>
      </c>
      <c r="J17" s="24"/>
      <c r="K17" s="24"/>
      <c r="L17" s="24"/>
      <c r="M17" s="24"/>
      <c r="N17" s="24"/>
      <c r="O17" s="25">
        <f t="array" ref="O17">_xlfn.LET(_xlpm.area_mtd, C17:N17, _xlpm.data_ada, _xlfn._xlws.FILTER(_xlpm.area_mtd, _xlpm.area_mtd&lt;&gt;""), _xlpm.bulan_ini,
  _xlfn.TAKE(_xlpm.data_ada, 1, -1), _xlpm.bulan_lalu, _xlfn.CHOOSECOLS(_xlpm.data_ada, -2), IFERROR((_xlpm.bulan_ini
  / _xlpm.bulan_lalu) - 1, 0))</f>
        <v>1.0559260461111721</v>
      </c>
      <c r="P17" s="52">
        <f t="shared" si="4"/>
        <v>15693901617.359999</v>
      </c>
      <c r="Q17" s="52">
        <v>24276167290.799999</v>
      </c>
      <c r="R17" s="25">
        <f t="shared" si="0"/>
        <v>-0.35352638539002179</v>
      </c>
      <c r="S17" s="52">
        <v>9855233458.1599998</v>
      </c>
      <c r="T17" s="26">
        <f t="shared" si="1"/>
        <v>1.5924434143531792</v>
      </c>
      <c r="U17" s="57">
        <f t="shared" si="2"/>
        <v>5838668159.1999989</v>
      </c>
      <c r="V17" s="27"/>
    </row>
    <row r="18" spans="1:22" ht="15" customHeight="1">
      <c r="B18" s="28" t="s">
        <v>38</v>
      </c>
      <c r="C18" s="53">
        <f t="shared" ref="C18:I18" si="6">SUM(C10:C14,C16)</f>
        <v>3303099671.48</v>
      </c>
      <c r="D18" s="53">
        <f t="shared" si="6"/>
        <v>4920226982.6000004</v>
      </c>
      <c r="E18" s="53">
        <f t="shared" si="6"/>
        <v>3766832999.0799999</v>
      </c>
      <c r="F18" s="53">
        <f t="shared" si="6"/>
        <v>3776471873.0199995</v>
      </c>
      <c r="G18" s="53">
        <f t="shared" si="6"/>
        <v>3348383015.1099997</v>
      </c>
      <c r="H18" s="53">
        <f t="shared" si="6"/>
        <v>3335769289.9200001</v>
      </c>
      <c r="I18" s="53">
        <f t="shared" si="6"/>
        <v>2610286757.5099998</v>
      </c>
      <c r="J18" s="29"/>
      <c r="K18" s="29"/>
      <c r="L18" s="29"/>
      <c r="M18" s="29"/>
      <c r="N18" s="29"/>
      <c r="O18" s="30">
        <f t="array" ref="O18">_xlfn.LET(_xlpm.area_mtd, C18:N18, _xlpm.data_ada, _xlfn._xlws.FILTER(_xlpm.area_mtd, _xlpm.area_mtd&lt;&gt;""), _xlpm.bulan_ini,
  _xlfn.TAKE(_xlpm.data_ada, 1, -1), _xlpm.bulan_lalu, _xlfn.CHOOSECOLS(_xlpm.data_ada, -2), IFERROR((_xlpm.bulan_ini
  / _xlpm.bulan_lalu) - 1, 0))</f>
        <v>-0.21748582391541804</v>
      </c>
      <c r="P18" s="53">
        <f t="shared" si="4"/>
        <v>19115014541.290001</v>
      </c>
      <c r="Q18" s="53">
        <f>SUM(Q10:Q14,Q16)</f>
        <v>27812604703.940002</v>
      </c>
      <c r="R18" s="30">
        <f t="shared" si="0"/>
        <v>-0.31272116564536945</v>
      </c>
      <c r="S18" s="53">
        <f>SUM(S10:S14,S16)</f>
        <v>22562272021.32</v>
      </c>
      <c r="T18" s="26">
        <f t="shared" si="1"/>
        <v>0.84721142104959346</v>
      </c>
      <c r="U18" s="58">
        <f t="shared" si="2"/>
        <v>-3447257480.0299988</v>
      </c>
      <c r="V18" s="27"/>
    </row>
    <row r="19" spans="1:22" ht="15" customHeight="1">
      <c r="B19" s="28" t="s">
        <v>39</v>
      </c>
      <c r="C19" s="53">
        <f t="shared" ref="C19:I19" si="7">C17</f>
        <v>4044506956.5900002</v>
      </c>
      <c r="D19" s="53">
        <f t="shared" si="7"/>
        <v>3782435006.6500001</v>
      </c>
      <c r="E19" s="53">
        <f t="shared" si="7"/>
        <v>4113113608.6799998</v>
      </c>
      <c r="F19" s="53">
        <f t="shared" si="7"/>
        <v>1903386796.6300001</v>
      </c>
      <c r="G19" s="53">
        <f t="shared" si="7"/>
        <v>1850459248.8099999</v>
      </c>
      <c r="H19" s="53">
        <f t="shared" si="7"/>
        <v>2741036356.75</v>
      </c>
      <c r="I19" s="53">
        <f t="shared" si="7"/>
        <v>5635368039.1800003</v>
      </c>
      <c r="J19" s="29"/>
      <c r="K19" s="29"/>
      <c r="L19" s="29"/>
      <c r="M19" s="29"/>
      <c r="N19" s="29"/>
      <c r="O19" s="30">
        <f t="array" ref="O19">_xlfn.LET(_xlpm.area_mtd, C19:N19, _xlpm.data_ada, _xlfn._xlws.FILTER(_xlpm.area_mtd, _xlpm.area_mtd&lt;&gt;""), _xlpm.bulan_ini,
  _xlfn.TAKE(_xlpm.data_ada, 1, -1), _xlpm.bulan_lalu, _xlfn.CHOOSECOLS(_xlpm.data_ada, -2), IFERROR((_xlpm.bulan_ini
  / _xlpm.bulan_lalu) - 1, 0))</f>
        <v>1.0559260461111721</v>
      </c>
      <c r="P19" s="53">
        <f t="shared" si="4"/>
        <v>15693901617.359999</v>
      </c>
      <c r="Q19" s="53">
        <f>Q17</f>
        <v>24276167290.799999</v>
      </c>
      <c r="R19" s="30">
        <f t="shared" si="0"/>
        <v>-0.35352638539002179</v>
      </c>
      <c r="S19" s="53">
        <f>S17</f>
        <v>9855233458.1599998</v>
      </c>
      <c r="T19" s="26">
        <f t="shared" si="1"/>
        <v>1.5924434143531792</v>
      </c>
      <c r="U19" s="58">
        <f t="shared" si="2"/>
        <v>5838668159.1999989</v>
      </c>
      <c r="V19" s="27"/>
    </row>
    <row r="20" spans="1:22" ht="15" customHeight="1">
      <c r="B20" s="28" t="s">
        <v>40</v>
      </c>
      <c r="C20" s="53">
        <f t="shared" ref="C20:I20" si="8">SUM(C10:C14,C16:C17)</f>
        <v>7347606628.0699997</v>
      </c>
      <c r="D20" s="53">
        <f t="shared" si="8"/>
        <v>8702661989.25</v>
      </c>
      <c r="E20" s="53">
        <f t="shared" si="8"/>
        <v>7879946607.7600002</v>
      </c>
      <c r="F20" s="53">
        <f t="shared" si="8"/>
        <v>5679858669.6499996</v>
      </c>
      <c r="G20" s="53">
        <f t="shared" si="8"/>
        <v>5198842263.9200001</v>
      </c>
      <c r="H20" s="53">
        <f t="shared" si="8"/>
        <v>6076805646.6700001</v>
      </c>
      <c r="I20" s="53">
        <f t="shared" si="8"/>
        <v>8245654796.6900005</v>
      </c>
      <c r="J20" s="29"/>
      <c r="K20" s="29"/>
      <c r="L20" s="29"/>
      <c r="M20" s="29"/>
      <c r="N20" s="29"/>
      <c r="O20" s="30">
        <f t="array" ref="O20">_xlfn.LET(_xlpm.area_mtd, C20:N20, _xlpm.data_ada, _xlfn._xlws.FILTER(_xlpm.area_mtd, _xlpm.area_mtd&lt;&gt;""), _xlpm.bulan_ini,
  _xlfn.TAKE(_xlpm.data_ada, 1, -1), _xlpm.bulan_lalu, _xlfn.CHOOSECOLS(_xlpm.data_ada, -2), IFERROR((_xlpm.bulan_ini
  / _xlpm.bulan_lalu) - 1, 0))</f>
        <v>0.35690612406017919</v>
      </c>
      <c r="P20" s="53">
        <f t="shared" si="4"/>
        <v>34808916158.650002</v>
      </c>
      <c r="Q20" s="53">
        <f>SUM(Q10:Q14,Q16:Q17)</f>
        <v>52088771994.740005</v>
      </c>
      <c r="R20" s="30">
        <f t="shared" si="0"/>
        <v>-0.33173859114657089</v>
      </c>
      <c r="S20" s="53">
        <f>SUM(S10:S14,S16:S17)</f>
        <v>32417505479.48</v>
      </c>
      <c r="T20" s="26">
        <f t="shared" si="1"/>
        <v>1.0737691146742843</v>
      </c>
      <c r="U20" s="58">
        <f t="shared" si="2"/>
        <v>2391410679.170002</v>
      </c>
      <c r="V20" s="27"/>
    </row>
    <row r="21" spans="1:22" ht="15" customHeight="1">
      <c r="B21" s="31" t="s">
        <v>41</v>
      </c>
      <c r="C21" s="54">
        <f t="shared" ref="C21:I21" si="9">SUM(C11:C14,C16:C17)</f>
        <v>6496804128.0900002</v>
      </c>
      <c r="D21" s="54">
        <f t="shared" si="9"/>
        <v>6705588538.6100006</v>
      </c>
      <c r="E21" s="54">
        <f t="shared" si="9"/>
        <v>6193521305.3999996</v>
      </c>
      <c r="F21" s="54">
        <f t="shared" si="9"/>
        <v>3829811244.5600004</v>
      </c>
      <c r="G21" s="54">
        <f t="shared" si="9"/>
        <v>3659774157.1300001</v>
      </c>
      <c r="H21" s="54">
        <f t="shared" si="9"/>
        <v>5235921575.4699993</v>
      </c>
      <c r="I21" s="54">
        <f t="shared" si="9"/>
        <v>7050939581.0699997</v>
      </c>
      <c r="J21" s="32"/>
      <c r="K21" s="32"/>
      <c r="L21" s="32"/>
      <c r="M21" s="32"/>
      <c r="N21" s="32"/>
      <c r="O21" s="33">
        <f t="array" ref="O21">_xlfn.LET(_xlpm.area_mtd, C21:N21, _xlpm.data_ada, _xlfn._xlws.FILTER(_xlpm.area_mtd, _xlpm.area_mtd&lt;&gt;""), _xlpm.bulan_ini,
  _xlfn.TAKE(_xlpm.data_ada, 1, -1), _xlpm.bulan_lalu, _xlfn.CHOOSECOLS(_xlpm.data_ada, -2), IFERROR((_xlpm.bulan_ini
  / _xlpm.bulan_lalu) - 1, 0))</f>
        <v>0.34664728633508535</v>
      </c>
      <c r="P21" s="54">
        <f t="shared" si="4"/>
        <v>26885499373.790001</v>
      </c>
      <c r="Q21" s="54">
        <f>SUM(Q11:Q14,Q16:Q17)</f>
        <v>39693269634.449997</v>
      </c>
      <c r="R21" s="33">
        <f t="shared" si="0"/>
        <v>-0.32266856267098909</v>
      </c>
      <c r="S21" s="54">
        <f>SUM(S11:S14,S16:S17)</f>
        <v>19542902647.139999</v>
      </c>
      <c r="T21" s="26">
        <f t="shared" si="1"/>
        <v>1.3757167939289996</v>
      </c>
      <c r="U21" s="59">
        <f t="shared" si="2"/>
        <v>7342596726.6500015</v>
      </c>
      <c r="V21" s="27"/>
    </row>
    <row r="22" spans="1:22" ht="15" customHeight="1">
      <c r="B22" s="34" t="s">
        <v>42</v>
      </c>
      <c r="C22" s="55">
        <f t="shared" ref="C22:I22" si="10">SUM(C12:C14,C16:C17)</f>
        <v>6347538432.6700001</v>
      </c>
      <c r="D22" s="55">
        <f t="shared" si="10"/>
        <v>6670845595.4499998</v>
      </c>
      <c r="E22" s="55">
        <f t="shared" si="10"/>
        <v>5907932070.2600002</v>
      </c>
      <c r="F22" s="55">
        <f t="shared" si="10"/>
        <v>3719277252.3100004</v>
      </c>
      <c r="G22" s="55">
        <f t="shared" si="10"/>
        <v>3613330240.1099997</v>
      </c>
      <c r="H22" s="55">
        <f t="shared" si="10"/>
        <v>4990668742.5</v>
      </c>
      <c r="I22" s="55">
        <f t="shared" si="10"/>
        <v>7013476450.7000008</v>
      </c>
      <c r="J22" s="35"/>
      <c r="K22" s="35"/>
      <c r="L22" s="35"/>
      <c r="M22" s="35"/>
      <c r="N22" s="35"/>
      <c r="O22" s="36">
        <f t="array" ref="O22">_xlfn.LET(_xlpm.area_mtd, C22:N22, _xlpm.data_ada, _xlfn._xlws.FILTER(_xlpm.area_mtd, _xlpm.area_mtd&lt;&gt;""), _xlpm.bulan_ini,
  _xlfn.TAKE(_xlpm.data_ada, 1, -1), _xlpm.bulan_lalu, _xlfn.CHOOSECOLS(_xlpm.data_ada, -2), IFERROR((_xlpm.bulan_ini
  / _xlpm.bulan_lalu) - 1, 0))</f>
        <v>0.40531796690371125</v>
      </c>
      <c r="P22" s="55">
        <f t="shared" si="4"/>
        <v>26258923590.799999</v>
      </c>
      <c r="Q22" s="55">
        <f>SUM(Q12:Q14,Q16:Q17)</f>
        <v>36829212242.869995</v>
      </c>
      <c r="R22" s="36">
        <f t="shared" si="0"/>
        <v>-0.28700827436558507</v>
      </c>
      <c r="S22" s="55">
        <f>SUM(S12:S14,S16:S17)</f>
        <v>16110873951.349998</v>
      </c>
      <c r="T22" s="26">
        <f t="shared" si="1"/>
        <v>1.6298882152572272</v>
      </c>
      <c r="U22" s="60">
        <f t="shared" si="2"/>
        <v>10148049639.450001</v>
      </c>
      <c r="V22" s="27"/>
    </row>
    <row r="23" spans="1:22" ht="15" customHeight="1">
      <c r="B23" s="37" t="s">
        <v>43</v>
      </c>
      <c r="C23" s="56">
        <f t="shared" ref="C23:I23" si="11">C9+C20</f>
        <v>46471343623.900002</v>
      </c>
      <c r="D23" s="56">
        <f t="shared" si="11"/>
        <v>60946835094.690002</v>
      </c>
      <c r="E23" s="56">
        <f t="shared" si="11"/>
        <v>58754945117.880005</v>
      </c>
      <c r="F23" s="56">
        <f t="shared" si="11"/>
        <v>52657370471.090004</v>
      </c>
      <c r="G23" s="56">
        <f t="shared" si="11"/>
        <v>45599200961.269997</v>
      </c>
      <c r="H23" s="56">
        <f t="shared" si="11"/>
        <v>60892639601.68</v>
      </c>
      <c r="I23" s="56">
        <f t="shared" si="11"/>
        <v>63442012345.529999</v>
      </c>
      <c r="J23" s="38"/>
      <c r="K23" s="38"/>
      <c r="L23" s="38"/>
      <c r="M23" s="38"/>
      <c r="N23" s="38"/>
      <c r="O23" s="39">
        <f t="array" ref="O23">_xlfn.LET(_xlpm.area_mtd, C23:N23, _xlpm.data_ada, _xlfn._xlws.FILTER(_xlpm.area_mtd, _xlpm.area_mtd&lt;&gt;""), _xlpm.bulan_ini,
  _xlfn.TAKE(_xlpm.data_ada, 1, -1), _xlpm.bulan_lalu, _xlfn.CHOOSECOLS(_xlpm.data_ada, -2), IFERROR((_xlpm.bulan_ini
  / _xlpm.bulan_lalu) - 1, 0))</f>
        <v>4.1866681433525121E-2</v>
      </c>
      <c r="P23" s="56">
        <f t="shared" si="4"/>
        <v>264429695268.82999</v>
      </c>
      <c r="Q23" s="56">
        <f>Q9+Q20</f>
        <v>277984729189.48999</v>
      </c>
      <c r="R23" s="39">
        <f t="shared" si="0"/>
        <v>-4.8761793355275085E-2</v>
      </c>
      <c r="S23" s="79">
        <f>S9+S20</f>
        <v>251839473375.54001</v>
      </c>
      <c r="T23" s="40">
        <f t="shared" si="1"/>
        <v>1.049993044078978</v>
      </c>
      <c r="U23" s="61">
        <f t="shared" si="2"/>
        <v>12590221893.289978</v>
      </c>
      <c r="V23" s="27"/>
    </row>
    <row r="24" spans="1:22" ht="15" customHeight="1">
      <c r="A24" s="41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3"/>
      <c r="T24" s="44"/>
      <c r="U24" s="45"/>
      <c r="V24" s="42"/>
    </row>
  </sheetData>
  <conditionalFormatting sqref="T7:T23">
    <cfRule type="cellIs" dxfId="29" priority="1" operator="greaterThan">
      <formula>1.1</formula>
    </cfRule>
    <cfRule type="cellIs" dxfId="28" priority="2" operator="between">
      <formula>1</formula>
      <formula>1.1</formula>
    </cfRule>
    <cfRule type="cellIs" dxfId="27" priority="3" operator="between">
      <formula>0.85</formula>
      <formula>1</formula>
    </cfRule>
    <cfRule type="cellIs" dxfId="26" priority="4" operator="between">
      <formula>0.75</formula>
      <formula>0.85</formula>
    </cfRule>
    <cfRule type="cellIs" dxfId="25" priority="5" operator="lessThan">
      <formula>0.75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S999"/>
  <sheetViews>
    <sheetView showGridLines="0" topLeftCell="E1" workbookViewId="0">
      <selection activeCell="B1" sqref="A1:XFD1048576"/>
    </sheetView>
  </sheetViews>
  <sheetFormatPr defaultColWidth="0" defaultRowHeight="15.75" customHeight="1" zeroHeight="1"/>
  <cols>
    <col min="1" max="1" width="2.81640625" customWidth="1"/>
    <col min="2" max="5" width="12.7265625" customWidth="1"/>
    <col min="6" max="6" width="16" customWidth="1"/>
    <col min="7" max="7" width="2.81640625" customWidth="1"/>
    <col min="8" max="12" width="12.7265625" customWidth="1"/>
    <col min="13" max="13" width="2.81640625" customWidth="1"/>
    <col min="14" max="18" width="12.7265625" customWidth="1"/>
    <col min="19" max="19" width="2.81640625" customWidth="1"/>
  </cols>
  <sheetData>
    <row r="1" spans="1:19" ht="21.75" customHeight="1">
      <c r="A1" s="46"/>
      <c r="B1" s="69" t="s">
        <v>44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47"/>
    </row>
    <row r="2" spans="1:19" ht="21.75" customHeight="1">
      <c r="A2" s="46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47"/>
    </row>
    <row r="3" spans="1:19" ht="16.5" customHeight="1">
      <c r="A3" s="46"/>
      <c r="B3" s="66" t="str">
        <f>'Premi Kanwil'!B7 &amp; " YTD " &amp; TEXT('Premi Kanwil'!P5,"mmm-yy")</f>
        <v>Penj. KUR YTD Jul-26</v>
      </c>
      <c r="C3" s="64"/>
      <c r="D3" s="64"/>
      <c r="E3" s="64"/>
      <c r="F3" s="67"/>
      <c r="G3" s="48"/>
      <c r="H3" s="77" t="str">
        <f>'Premi Kanwil'!B22 &amp; " YTD " &amp; TEXT('Premi Kanwil'!P5,"mmm-yy")</f>
        <v>Non Program Non Askred YTD Jul-26</v>
      </c>
      <c r="I3" s="64"/>
      <c r="J3" s="64"/>
      <c r="K3" s="64"/>
      <c r="L3" s="67"/>
      <c r="M3" s="48"/>
      <c r="N3" s="71" t="str">
        <f>'Premi Kanwil'!B23 &amp; " YTD " &amp; TEXT('Premi Kanwil'!P5,"mmm-yy")</f>
        <v>TOTAL YTD Jul-26</v>
      </c>
      <c r="O3" s="64"/>
      <c r="P3" s="64"/>
      <c r="Q3" s="64"/>
      <c r="R3" s="65"/>
      <c r="S3" s="47"/>
    </row>
    <row r="4" spans="1:19" ht="18.75" customHeight="1">
      <c r="A4" s="46"/>
      <c r="B4" s="73">
        <f>'Premi Kanwil'!P7</f>
        <v>339632970614.03003</v>
      </c>
      <c r="C4" s="64"/>
      <c r="D4" s="64"/>
      <c r="E4" s="64"/>
      <c r="F4" s="67"/>
      <c r="G4" s="49"/>
      <c r="H4" s="73">
        <f>'Premi Kanwil'!P22</f>
        <v>26258923590.799999</v>
      </c>
      <c r="I4" s="64"/>
      <c r="J4" s="64"/>
      <c r="K4" s="64"/>
      <c r="L4" s="67"/>
      <c r="M4" s="49"/>
      <c r="N4" s="76">
        <f>'Premi Kanwil'!P23</f>
        <v>264429695268.82999</v>
      </c>
      <c r="O4" s="64"/>
      <c r="P4" s="64"/>
      <c r="Q4" s="64"/>
      <c r="R4" s="65"/>
      <c r="S4" s="47"/>
    </row>
    <row r="5" spans="1:19" ht="18.75" customHeight="1">
      <c r="A5" s="46"/>
      <c r="B5" s="64"/>
      <c r="C5" s="64"/>
      <c r="D5" s="64"/>
      <c r="E5" s="64"/>
      <c r="F5" s="67"/>
      <c r="G5" s="49"/>
      <c r="H5" s="64"/>
      <c r="I5" s="64"/>
      <c r="J5" s="64"/>
      <c r="K5" s="64"/>
      <c r="L5" s="67"/>
      <c r="M5" s="49"/>
      <c r="N5" s="64"/>
      <c r="O5" s="64"/>
      <c r="P5" s="64"/>
      <c r="Q5" s="64"/>
      <c r="R5" s="65"/>
      <c r="S5" s="47"/>
    </row>
    <row r="6" spans="1:19" ht="16.5" customHeight="1">
      <c r="A6" s="46"/>
      <c r="B6" s="68">
        <f>C4-'Premi Kanwil'!S7</f>
        <v>-209896968789.98999</v>
      </c>
      <c r="C6" s="64"/>
      <c r="D6" s="70" t="s">
        <v>45</v>
      </c>
      <c r="E6" s="64"/>
      <c r="F6" s="67"/>
      <c r="G6" s="49"/>
      <c r="H6" s="68">
        <f>'Dashboard Premi Kanwil'!H4-'Premi Kanwil'!S22</f>
        <v>10148049639.450001</v>
      </c>
      <c r="I6" s="64"/>
      <c r="J6" s="75" t="s">
        <v>45</v>
      </c>
      <c r="K6" s="64"/>
      <c r="L6" s="67"/>
      <c r="M6" s="48"/>
      <c r="N6" s="68">
        <f>'Dashboard Premi Kanwil'!N4-'Premi Kanwil'!S23</f>
        <v>12590221893.289978</v>
      </c>
      <c r="O6" s="64"/>
      <c r="P6" s="74" t="s">
        <v>45</v>
      </c>
      <c r="Q6" s="64"/>
      <c r="R6" s="65"/>
      <c r="S6" s="47"/>
    </row>
    <row r="7" spans="1:19" ht="16.5" customHeight="1">
      <c r="A7" s="46"/>
      <c r="B7" s="64"/>
      <c r="C7" s="64"/>
      <c r="D7" s="64"/>
      <c r="E7" s="64"/>
      <c r="F7" s="67"/>
      <c r="G7" s="49"/>
      <c r="H7" s="64"/>
      <c r="I7" s="64"/>
      <c r="J7" s="64"/>
      <c r="K7" s="64"/>
      <c r="L7" s="67"/>
      <c r="M7" s="48"/>
      <c r="N7" s="64"/>
      <c r="O7" s="64"/>
      <c r="P7" s="64"/>
      <c r="Q7" s="64"/>
      <c r="R7" s="65"/>
      <c r="S7" s="47"/>
    </row>
    <row r="8" spans="1:19" ht="12.5" customHeight="1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</row>
    <row r="9" spans="1:19" ht="24.75" customHeigh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78" t="s">
        <v>46</v>
      </c>
      <c r="Q9" s="64"/>
      <c r="R9" s="65"/>
      <c r="S9" s="47"/>
    </row>
    <row r="10" spans="1:19" ht="12.7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72">
        <f>'Premi Kanwil'!T7</f>
        <v>1.6180937369983932</v>
      </c>
      <c r="Q10" s="64"/>
      <c r="R10" s="65"/>
      <c r="S10" s="47"/>
    </row>
    <row r="11" spans="1:19" ht="12.5" customHeight="1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64"/>
      <c r="Q11" s="64"/>
      <c r="R11" s="65"/>
      <c r="S11" s="47"/>
    </row>
    <row r="12" spans="1:19" ht="12.5" customHeight="1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64"/>
      <c r="Q12" s="64"/>
      <c r="R12" s="65"/>
      <c r="S12" s="47"/>
    </row>
    <row r="13" spans="1:19" ht="8.25" customHeight="1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64"/>
      <c r="Q13" s="64"/>
      <c r="R13" s="65"/>
      <c r="S13" s="47"/>
    </row>
    <row r="14" spans="1:19" ht="13.5" customHeight="1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50"/>
      <c r="Q14" s="50"/>
      <c r="R14" s="50"/>
      <c r="S14" s="47"/>
    </row>
    <row r="15" spans="1:19" ht="24.75" customHeight="1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63" t="s">
        <v>47</v>
      </c>
      <c r="Q15" s="64"/>
      <c r="R15" s="65"/>
      <c r="S15" s="47"/>
    </row>
    <row r="16" spans="1:19" ht="12.5" customHeight="1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72">
        <f>'Premi Kanwil'!T22</f>
        <v>1.6298882152572272</v>
      </c>
      <c r="Q16" s="64"/>
      <c r="R16" s="65"/>
      <c r="S16" s="47"/>
    </row>
    <row r="17" spans="1:19" ht="12.5" customHeight="1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64"/>
      <c r="Q17" s="64"/>
      <c r="R17" s="65"/>
      <c r="S17" s="47"/>
    </row>
    <row r="18" spans="1:19" ht="12.5" customHeight="1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64"/>
      <c r="Q18" s="64"/>
      <c r="R18" s="65"/>
      <c r="S18" s="47"/>
    </row>
    <row r="19" spans="1:19" ht="8.25" customHeight="1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64"/>
      <c r="Q19" s="64"/>
      <c r="R19" s="65"/>
      <c r="S19" s="47"/>
    </row>
    <row r="20" spans="1:19" ht="13.5" customHeight="1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50"/>
      <c r="Q20" s="50"/>
      <c r="R20" s="50"/>
      <c r="S20" s="47"/>
    </row>
    <row r="21" spans="1:19" ht="24.75" customHeight="1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63" t="s">
        <v>48</v>
      </c>
      <c r="Q21" s="64"/>
      <c r="R21" s="65"/>
      <c r="S21" s="47"/>
    </row>
    <row r="22" spans="1:19" ht="12.5" customHeight="1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72">
        <f>'Premi Kanwil'!T23</f>
        <v>1.049993044078978</v>
      </c>
      <c r="Q22" s="64"/>
      <c r="R22" s="65"/>
      <c r="S22" s="47"/>
    </row>
    <row r="23" spans="1:19" ht="12.5" customHeight="1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64"/>
      <c r="Q23" s="64"/>
      <c r="R23" s="65"/>
      <c r="S23" s="47"/>
    </row>
    <row r="24" spans="1:19" ht="12.5" customHeight="1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64"/>
      <c r="Q24" s="64"/>
      <c r="R24" s="65"/>
      <c r="S24" s="47"/>
    </row>
    <row r="25" spans="1:19" ht="8.25" customHeight="1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64"/>
      <c r="Q25" s="64"/>
      <c r="R25" s="65"/>
      <c r="S25" s="47"/>
    </row>
    <row r="26" spans="1:19" ht="12.5" customHeight="1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</row>
    <row r="27" spans="1:19" ht="12.5" customHeight="1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</row>
    <row r="28" spans="1:19" ht="12.5" hidden="1" customHeight="1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</row>
    <row r="29" spans="1:19" ht="12.5" hidden="1" customHeight="1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</row>
    <row r="30" spans="1:19" ht="12.5" hidden="1" customHeight="1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</row>
    <row r="31" spans="1:19" ht="12.5" hidden="1" customHeight="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</row>
    <row r="32" spans="1:19" ht="12.5" hidden="1" customHeight="1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</row>
    <row r="33" spans="1:19" ht="12.5" hidden="1" customHeight="1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</row>
    <row r="34" spans="1:19" ht="12.5" hidden="1" customHeight="1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</row>
    <row r="35" spans="1:19" ht="12.5" hidden="1" customHeight="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</row>
    <row r="36" spans="1:19" ht="12.5" hidden="1" customHeight="1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</row>
    <row r="37" spans="1:19" ht="12.5" hidden="1" customHeight="1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</row>
    <row r="38" spans="1:19" ht="12.5" hidden="1" customHeight="1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</row>
    <row r="39" spans="1:19" ht="12.5" hidden="1" customHeight="1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</row>
    <row r="40" spans="1:19" ht="12.5" hidden="1" customHeight="1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</row>
    <row r="41" spans="1:19" ht="12.5" hidden="1" customHeight="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</row>
    <row r="42" spans="1:19" ht="12.5" hidden="1" customHeight="1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</row>
    <row r="43" spans="1:19" ht="12.5" hidden="1" customHeight="1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</row>
    <row r="44" spans="1:19" ht="12.5" hidden="1" customHeight="1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</row>
    <row r="45" spans="1:19" ht="12.5" hidden="1" customHeight="1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</row>
    <row r="46" spans="1:19" ht="12.5" hidden="1" customHeight="1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</row>
    <row r="47" spans="1:19" ht="12.5" hidden="1" customHeight="1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</row>
    <row r="48" spans="1:19" ht="12.5" hidden="1" customHeight="1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</row>
    <row r="49" spans="1:19" ht="12.5" hidden="1" customHeight="1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</row>
    <row r="50" spans="1:19" ht="12.5" hidden="1" customHeight="1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</row>
    <row r="51" spans="1:19" ht="12.5" hidden="1" customHeight="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</row>
    <row r="52" spans="1:19" ht="12.5" hidden="1" customHeight="1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</row>
    <row r="53" spans="1:19" ht="12.5" hidden="1" customHeight="1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</row>
    <row r="54" spans="1:19" ht="12.5" hidden="1" customHeight="1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</row>
    <row r="55" spans="1:19" ht="12.5" hidden="1" customHeight="1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</row>
    <row r="56" spans="1:19" ht="12.5" hidden="1" customHeight="1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</row>
    <row r="57" spans="1:19" ht="12.5" hidden="1" customHeight="1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</row>
    <row r="58" spans="1:19" ht="12.5" hidden="1" customHeight="1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</row>
    <row r="59" spans="1:19" ht="12.5" hidden="1" customHeight="1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</row>
    <row r="60" spans="1:19" ht="12.5" hidden="1" customHeight="1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</row>
    <row r="61" spans="1:19" ht="12.5" hidden="1" customHeight="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</row>
    <row r="62" spans="1:19" ht="12.5" hidden="1" customHeight="1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</row>
    <row r="63" spans="1:19" ht="12.5" hidden="1" customHeight="1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</row>
    <row r="64" spans="1:19" ht="12.5" hidden="1" customHeight="1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</row>
    <row r="65" spans="1:19" ht="12.5" hidden="1" customHeight="1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</row>
    <row r="66" spans="1:19" ht="12.5" hidden="1" customHeight="1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</row>
    <row r="67" spans="1:19" ht="12.5" hidden="1" customHeight="1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</row>
    <row r="68" spans="1:19" ht="12.5" hidden="1" customHeight="1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</row>
    <row r="69" spans="1:19" ht="12.5" hidden="1" customHeight="1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</row>
    <row r="70" spans="1:19" ht="12.5" hidden="1" customHeight="1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</row>
    <row r="71" spans="1:19" ht="12.5" hidden="1" customHeight="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</row>
    <row r="72" spans="1:19" ht="12.5" hidden="1" customHeight="1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</row>
    <row r="73" spans="1:19" ht="12.5" hidden="1" customHeight="1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</row>
    <row r="74" spans="1:19" ht="12.5" hidden="1" customHeight="1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</row>
    <row r="75" spans="1:19" ht="12.5" hidden="1" customHeight="1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</row>
    <row r="76" spans="1:19" ht="12.5" hidden="1" customHeight="1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</row>
    <row r="77" spans="1:19" ht="12.5" hidden="1" customHeight="1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</row>
    <row r="78" spans="1:19" ht="12.5" hidden="1" customHeight="1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</row>
    <row r="79" spans="1:19" ht="12.5" hidden="1" customHeight="1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</row>
    <row r="80" spans="1:19" ht="12.5" hidden="1" customHeight="1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</row>
    <row r="81" spans="1:19" ht="12.5" hidden="1" customHeight="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</row>
    <row r="82" spans="1:19" ht="12.5" hidden="1" customHeight="1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</row>
    <row r="83" spans="1:19" ht="12.5" hidden="1" customHeight="1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</row>
    <row r="84" spans="1:19" ht="12.5" hidden="1" customHeight="1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</row>
    <row r="85" spans="1:19" ht="12.5" hidden="1" customHeight="1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</row>
    <row r="86" spans="1:19" ht="12.5" hidden="1" customHeight="1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</row>
    <row r="87" spans="1:19" ht="12.5" hidden="1" customHeight="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</row>
    <row r="88" spans="1:19" ht="12.5" hidden="1" customHeight="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</row>
    <row r="89" spans="1:19" ht="12.5" hidden="1" customHeight="1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</row>
    <row r="90" spans="1:19" ht="12.5" hidden="1" customHeight="1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</row>
    <row r="91" spans="1:19" ht="12.5" hidden="1" customHeight="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19" ht="12.5" hidden="1" customHeight="1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</row>
    <row r="93" spans="1:19" ht="12.5" hidden="1" customHeight="1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</row>
    <row r="94" spans="1:19" ht="12.5" hidden="1" customHeight="1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</row>
    <row r="95" spans="1:19" ht="12.5" hidden="1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</row>
    <row r="96" spans="1:19" ht="12.5" hidden="1" customHeight="1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</row>
    <row r="97" spans="1:19" ht="12.5" hidden="1" customHeight="1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</row>
    <row r="98" spans="1:19" ht="12.5" hidden="1" customHeight="1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</row>
    <row r="99" spans="1:19" ht="12.5" hidden="1" customHeight="1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</row>
    <row r="100" spans="1:19" ht="12.5" hidden="1" customHeight="1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</row>
    <row r="101" spans="1:19" ht="12.5" hidden="1" customHeight="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</row>
    <row r="102" spans="1:19" ht="12.5" hidden="1" customHeight="1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</row>
    <row r="103" spans="1:19" ht="12.5" hidden="1" customHeight="1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</row>
    <row r="104" spans="1:19" ht="12.5" hidden="1" customHeight="1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</row>
    <row r="105" spans="1:19" ht="12.5" hidden="1" customHeight="1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</row>
    <row r="106" spans="1:19" ht="12.5" hidden="1" customHeight="1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</row>
    <row r="107" spans="1:19" ht="12.5" hidden="1" customHeight="1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</row>
    <row r="108" spans="1:19" ht="12.5" hidden="1" customHeight="1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</row>
    <row r="109" spans="1:19" ht="12.5" hidden="1" customHeight="1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</row>
    <row r="110" spans="1:19" ht="12.5" hidden="1" customHeight="1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</row>
    <row r="111" spans="1:19" ht="12.5" hidden="1" customHeight="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</row>
    <row r="112" spans="1:19" ht="12.5" hidden="1" customHeight="1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</row>
    <row r="113" spans="1:19" ht="12.5" hidden="1" customHeight="1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</row>
    <row r="114" spans="1:19" ht="12.5" hidden="1" customHeight="1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</row>
    <row r="115" spans="1:19" ht="12.5" hidden="1" customHeight="1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</row>
    <row r="116" spans="1:19" ht="12.5" hidden="1" customHeight="1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</row>
    <row r="117" spans="1:19" ht="12.5" hidden="1" customHeight="1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</row>
    <row r="118" spans="1:19" ht="12.5" hidden="1" customHeight="1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</row>
    <row r="119" spans="1:19" ht="12.5" hidden="1" customHeight="1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</row>
    <row r="120" spans="1:19" ht="12.5" hidden="1" customHeight="1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</row>
    <row r="121" spans="1:19" ht="12.5" hidden="1" customHeight="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</row>
    <row r="122" spans="1:19" ht="12.5" hidden="1" customHeight="1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</row>
    <row r="123" spans="1:19" ht="12.5" hidden="1" customHeight="1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</row>
    <row r="124" spans="1:19" ht="12.5" hidden="1" customHeight="1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</row>
    <row r="125" spans="1:19" ht="12.5" hidden="1" customHeight="1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</row>
    <row r="126" spans="1:19" ht="12.5" hidden="1" customHeight="1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</row>
    <row r="127" spans="1:19" ht="12.5" hidden="1" customHeight="1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</row>
    <row r="128" spans="1:19" ht="12.5" hidden="1" customHeight="1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</row>
    <row r="129" spans="1:19" ht="12.5" hidden="1" customHeight="1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</row>
    <row r="130" spans="1:19" ht="12.5" hidden="1" customHeight="1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</row>
    <row r="131" spans="1:19" ht="12.5" hidden="1" customHeight="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</row>
    <row r="132" spans="1:19" ht="12.5" hidden="1" customHeight="1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</row>
    <row r="133" spans="1:19" ht="12.5" hidden="1" customHeight="1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</row>
    <row r="134" spans="1:19" ht="12.5" hidden="1" customHeight="1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</row>
    <row r="135" spans="1:19" ht="12.5" hidden="1" customHeight="1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</row>
    <row r="136" spans="1:19" ht="12.5" hidden="1" customHeight="1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</row>
    <row r="137" spans="1:19" ht="12.5" hidden="1" customHeight="1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</row>
    <row r="138" spans="1:19" ht="12.5" hidden="1" customHeight="1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</row>
    <row r="139" spans="1:19" ht="12.5" hidden="1" customHeight="1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</row>
    <row r="140" spans="1:19" ht="12.5" hidden="1" customHeight="1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</row>
    <row r="141" spans="1:19" ht="12.5" hidden="1" customHeight="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</row>
    <row r="142" spans="1:19" ht="12.5" hidden="1" customHeight="1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</row>
    <row r="143" spans="1:19" ht="12.5" hidden="1" customHeight="1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</row>
    <row r="144" spans="1:19" ht="12.5" hidden="1" customHeight="1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</row>
    <row r="145" spans="1:19" ht="12.5" hidden="1" customHeight="1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</row>
    <row r="146" spans="1:19" ht="12.5" hidden="1" customHeight="1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</row>
    <row r="147" spans="1:19" ht="12.5" hidden="1" customHeight="1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</row>
    <row r="148" spans="1:19" ht="12.5" hidden="1" customHeight="1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</row>
    <row r="149" spans="1:19" ht="12.5" hidden="1" customHeight="1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</row>
    <row r="150" spans="1:19" ht="12.5" hidden="1" customHeight="1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</row>
    <row r="151" spans="1:19" ht="12.5" hidden="1" customHeight="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</row>
    <row r="152" spans="1:19" ht="12.5" hidden="1" customHeight="1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</row>
    <row r="153" spans="1:19" ht="12.5" hidden="1" customHeight="1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</row>
    <row r="154" spans="1:19" ht="12.5" hidden="1" customHeight="1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</row>
    <row r="155" spans="1:19" ht="12.5" hidden="1" customHeight="1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</row>
    <row r="156" spans="1:19" ht="12.5" hidden="1" customHeight="1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</row>
    <row r="157" spans="1:19" ht="12.5" hidden="1" customHeight="1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</row>
    <row r="158" spans="1:19" ht="12.5" hidden="1" customHeight="1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</row>
    <row r="159" spans="1:19" ht="12.5" hidden="1" customHeight="1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</row>
    <row r="160" spans="1:19" ht="12.5" hidden="1" customHeight="1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</row>
    <row r="161" spans="1:19" ht="12.5" hidden="1" customHeight="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</row>
    <row r="162" spans="1:19" ht="12.5" hidden="1" customHeight="1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</row>
    <row r="163" spans="1:19" ht="12.5" hidden="1" customHeight="1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</row>
    <row r="164" spans="1:19" ht="12.5" hidden="1" customHeight="1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</row>
    <row r="165" spans="1:19" ht="12.5" hidden="1" customHeight="1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</row>
    <row r="166" spans="1:19" ht="12.5" hidden="1" customHeight="1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</row>
    <row r="167" spans="1:19" ht="12.5" hidden="1" customHeight="1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</row>
    <row r="168" spans="1:19" ht="12.5" hidden="1" customHeight="1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</row>
    <row r="169" spans="1:19" ht="12.5" hidden="1" customHeight="1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</row>
    <row r="170" spans="1:19" ht="12.5" hidden="1" customHeight="1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</row>
    <row r="171" spans="1:19" ht="12.5" hidden="1" customHeight="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</row>
    <row r="172" spans="1:19" ht="12.5" hidden="1" customHeight="1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</row>
    <row r="173" spans="1:19" ht="12.5" hidden="1" customHeight="1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</row>
    <row r="174" spans="1:19" ht="12.5" hidden="1" customHeight="1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</row>
    <row r="175" spans="1:19" ht="12.5" hidden="1" customHeight="1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</row>
    <row r="176" spans="1:19" ht="12.5" hidden="1" customHeight="1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</row>
    <row r="177" spans="1:19" ht="12.5" hidden="1" customHeight="1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</row>
    <row r="178" spans="1:19" ht="12.5" hidden="1" customHeight="1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</row>
    <row r="179" spans="1:19" ht="12.5" hidden="1" customHeight="1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</row>
    <row r="180" spans="1:19" ht="12.5" hidden="1" customHeight="1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</row>
    <row r="181" spans="1:19" ht="12.5" hidden="1" customHeight="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</row>
    <row r="182" spans="1:19" ht="12.5" hidden="1" customHeight="1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</row>
    <row r="183" spans="1:19" ht="12.5" hidden="1" customHeight="1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</row>
    <row r="184" spans="1:19" ht="12.5" hidden="1" customHeight="1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</row>
    <row r="185" spans="1:19" ht="12.5" hidden="1" customHeight="1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</row>
    <row r="186" spans="1:19" ht="12.5" hidden="1" customHeight="1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</row>
    <row r="187" spans="1:19" ht="12.5" hidden="1" customHeight="1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</row>
    <row r="188" spans="1:19" ht="12.5" hidden="1" customHeight="1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</row>
    <row r="189" spans="1:19" ht="12.5" hidden="1" customHeight="1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</row>
    <row r="190" spans="1:19" ht="12.5" hidden="1" customHeight="1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</row>
    <row r="191" spans="1:19" ht="12.5" hidden="1" customHeight="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</row>
    <row r="192" spans="1:19" ht="12.5" hidden="1" customHeight="1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</row>
    <row r="193" spans="1:19" ht="12.5" hidden="1" customHeight="1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</row>
    <row r="194" spans="1:19" ht="12.5" hidden="1" customHeight="1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</row>
    <row r="195" spans="1:19" ht="12.5" hidden="1" customHeight="1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</row>
    <row r="196" spans="1:19" ht="12.5" hidden="1" customHeight="1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</row>
    <row r="197" spans="1:19" ht="12.5" hidden="1" customHeight="1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</row>
    <row r="198" spans="1:19" ht="12.5" hidden="1" customHeight="1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</row>
    <row r="199" spans="1:19" ht="12.5" hidden="1" customHeight="1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</row>
    <row r="200" spans="1:19" ht="12.5" hidden="1" customHeight="1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</row>
    <row r="201" spans="1:19" ht="12.5" hidden="1" customHeight="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</row>
    <row r="202" spans="1:19" ht="12.5" hidden="1" customHeight="1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</row>
    <row r="203" spans="1:19" ht="12.5" hidden="1" customHeight="1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</row>
    <row r="204" spans="1:19" ht="12.5" hidden="1" customHeight="1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</row>
    <row r="205" spans="1:19" ht="12.5" hidden="1" customHeight="1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</row>
    <row r="206" spans="1:19" ht="12.5" hidden="1" customHeight="1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</row>
    <row r="207" spans="1:19" ht="12.5" hidden="1" customHeight="1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</row>
    <row r="208" spans="1:19" ht="12.5" hidden="1" customHeight="1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</row>
    <row r="209" spans="1:19" ht="12.5" hidden="1" customHeight="1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</row>
    <row r="210" spans="1:19" ht="12.5" hidden="1" customHeight="1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</row>
    <row r="211" spans="1:19" ht="12.5" hidden="1" customHeight="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</row>
    <row r="212" spans="1:19" ht="12.5" hidden="1" customHeight="1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</row>
    <row r="213" spans="1:19" ht="12.5" hidden="1" customHeight="1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</row>
    <row r="214" spans="1:19" ht="12.5" hidden="1" customHeight="1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</row>
    <row r="215" spans="1:19" ht="12.5" hidden="1" customHeight="1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</row>
    <row r="216" spans="1:19" ht="12.5" hidden="1" customHeight="1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</row>
    <row r="217" spans="1:19" ht="12.5" hidden="1" customHeight="1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</row>
    <row r="218" spans="1:19" ht="12.5" hidden="1" customHeight="1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</row>
    <row r="219" spans="1:19" ht="12.5" hidden="1" customHeight="1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</row>
    <row r="220" spans="1:19" ht="12.5" hidden="1" customHeight="1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</row>
    <row r="221" spans="1:19" ht="12.5" hidden="1" customHeight="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</row>
    <row r="222" spans="1:19" ht="12.5" hidden="1" customHeight="1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</row>
    <row r="223" spans="1:19" ht="12.5" hidden="1" customHeight="1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</row>
    <row r="224" spans="1:19" ht="12.5" hidden="1" customHeight="1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</row>
    <row r="225" spans="1:19" ht="12.5" hidden="1" customHeight="1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</row>
    <row r="226" spans="1:19" ht="12.5" hidden="1" customHeight="1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</row>
    <row r="227" spans="1:19" ht="12.5" hidden="1" customHeight="1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</row>
    <row r="228" spans="1:19" ht="12.5" hidden="1" customHeight="1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</row>
    <row r="229" spans="1:19" ht="12.5" hidden="1" customHeight="1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</row>
    <row r="230" spans="1:19" ht="12.5" hidden="1" customHeight="1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</row>
    <row r="231" spans="1:19" ht="12.5" hidden="1" customHeight="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</row>
    <row r="232" spans="1:19" ht="12.5" hidden="1" customHeight="1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</row>
    <row r="233" spans="1:19" ht="12.5" hidden="1" customHeight="1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</row>
    <row r="234" spans="1:19" ht="12.5" hidden="1" customHeight="1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</row>
    <row r="235" spans="1:19" ht="12.5" hidden="1" customHeight="1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</row>
    <row r="236" spans="1:19" ht="12.5" hidden="1" customHeight="1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</row>
    <row r="237" spans="1:19" ht="12.5" hidden="1" customHeight="1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</row>
    <row r="238" spans="1:19" ht="12.5" hidden="1" customHeight="1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</row>
    <row r="239" spans="1:19" ht="12.5" hidden="1" customHeight="1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</row>
    <row r="240" spans="1:19" ht="12.5" hidden="1" customHeight="1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</row>
    <row r="241" spans="1:19" ht="12.5" hidden="1" customHeight="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</row>
    <row r="242" spans="1:19" ht="12.5" hidden="1" customHeight="1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</row>
    <row r="243" spans="1:19" ht="12.5" hidden="1" customHeight="1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</row>
    <row r="244" spans="1:19" ht="12.5" hidden="1" customHeight="1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</row>
    <row r="245" spans="1:19" ht="12.5" hidden="1" customHeight="1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</row>
    <row r="246" spans="1:19" ht="12.5" hidden="1" customHeight="1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</row>
    <row r="247" spans="1:19" ht="12.5" hidden="1" customHeight="1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</row>
    <row r="248" spans="1:19" ht="12.5" hidden="1" customHeight="1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</row>
    <row r="249" spans="1:19" ht="12.5" hidden="1" customHeight="1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</row>
    <row r="250" spans="1:19" ht="12.5" hidden="1" customHeight="1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</row>
    <row r="251" spans="1:19" ht="12.5" hidden="1" customHeight="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</row>
    <row r="252" spans="1:19" ht="12.5" hidden="1" customHeight="1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</row>
    <row r="253" spans="1:19" ht="12.5" hidden="1" customHeight="1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</row>
    <row r="254" spans="1:19" ht="12.5" hidden="1" customHeight="1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</row>
    <row r="255" spans="1:19" ht="12.5" hidden="1" customHeight="1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</row>
    <row r="256" spans="1:19" ht="12.5" hidden="1" customHeight="1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</row>
    <row r="257" spans="1:19" ht="12.5" hidden="1" customHeight="1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</row>
    <row r="258" spans="1:19" ht="12.5" hidden="1" customHeight="1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</row>
    <row r="259" spans="1:19" ht="12.5" hidden="1" customHeight="1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</row>
    <row r="260" spans="1:19" ht="12.5" hidden="1" customHeight="1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</row>
    <row r="261" spans="1:19" ht="12.5" hidden="1" customHeight="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</row>
    <row r="262" spans="1:19" ht="12.5" hidden="1" customHeight="1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</row>
    <row r="263" spans="1:19" ht="12.5" hidden="1" customHeight="1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</row>
    <row r="264" spans="1:19" ht="12.5" hidden="1" customHeight="1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</row>
    <row r="265" spans="1:19" ht="12.5" hidden="1" customHeight="1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</row>
    <row r="266" spans="1:19" ht="12.5" hidden="1" customHeight="1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</row>
    <row r="267" spans="1:19" ht="12.5" hidden="1" customHeight="1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</row>
    <row r="268" spans="1:19" ht="12.5" hidden="1" customHeight="1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</row>
    <row r="269" spans="1:19" ht="12.5" hidden="1" customHeight="1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</row>
    <row r="270" spans="1:19" ht="12.5" hidden="1" customHeight="1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</row>
    <row r="271" spans="1:19" ht="12.5" hidden="1" customHeight="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</row>
    <row r="272" spans="1:19" ht="12.5" hidden="1" customHeight="1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</row>
    <row r="273" spans="1:19" ht="12.5" hidden="1" customHeight="1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</row>
    <row r="274" spans="1:19" ht="12.5" hidden="1" customHeight="1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</row>
    <row r="275" spans="1:19" ht="12.5" hidden="1" customHeight="1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</row>
    <row r="276" spans="1:19" ht="12.5" hidden="1" customHeight="1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</row>
    <row r="277" spans="1:19" ht="12.5" hidden="1" customHeight="1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</row>
    <row r="278" spans="1:19" ht="12.5" hidden="1" customHeight="1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</row>
    <row r="279" spans="1:19" ht="12.5" hidden="1" customHeight="1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</row>
    <row r="280" spans="1:19" ht="12.5" hidden="1" customHeight="1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</row>
    <row r="281" spans="1:19" ht="12.5" hidden="1" customHeight="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</row>
    <row r="282" spans="1:19" ht="12.5" hidden="1" customHeight="1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</row>
    <row r="283" spans="1:19" ht="12.5" hidden="1" customHeight="1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</row>
    <row r="284" spans="1:19" ht="12.5" hidden="1" customHeight="1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</row>
    <row r="285" spans="1:19" ht="12.5" hidden="1" customHeight="1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</row>
    <row r="286" spans="1:19" ht="12.5" hidden="1" customHeight="1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</row>
    <row r="287" spans="1:19" ht="12.5" hidden="1" customHeight="1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</row>
    <row r="288" spans="1:19" ht="12.5" hidden="1" customHeight="1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</row>
    <row r="289" spans="1:19" ht="12.5" hidden="1" customHeight="1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</row>
    <row r="290" spans="1:19" ht="12.5" hidden="1" customHeight="1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</row>
    <row r="291" spans="1:19" ht="12.5" hidden="1" customHeight="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</row>
    <row r="292" spans="1:19" ht="12.5" hidden="1" customHeight="1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</row>
    <row r="293" spans="1:19" ht="12.5" hidden="1" customHeight="1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</row>
    <row r="294" spans="1:19" ht="12.5" hidden="1" customHeight="1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</row>
    <row r="295" spans="1:19" ht="12.5" hidden="1" customHeight="1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</row>
    <row r="296" spans="1:19" ht="12.5" hidden="1" customHeight="1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</row>
    <row r="297" spans="1:19" ht="12.5" hidden="1" customHeight="1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</row>
    <row r="298" spans="1:19" ht="12.5" hidden="1" customHeight="1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</row>
    <row r="299" spans="1:19" ht="12.5" hidden="1" customHeight="1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</row>
    <row r="300" spans="1:19" ht="12.5" hidden="1" customHeight="1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</row>
    <row r="301" spans="1:19" ht="12.5" hidden="1" customHeight="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</row>
    <row r="302" spans="1:19" ht="12.5" hidden="1" customHeight="1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</row>
    <row r="303" spans="1:19" ht="12.5" hidden="1" customHeight="1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</row>
    <row r="304" spans="1:19" ht="12.5" hidden="1" customHeight="1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</row>
    <row r="305" spans="1:19" ht="12.5" hidden="1" customHeight="1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</row>
    <row r="306" spans="1:19" ht="12.5" hidden="1" customHeight="1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</row>
    <row r="307" spans="1:19" ht="12.5" hidden="1" customHeight="1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</row>
    <row r="308" spans="1:19" ht="12.5" hidden="1" customHeight="1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</row>
    <row r="309" spans="1:19" ht="12.5" hidden="1" customHeight="1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</row>
    <row r="310" spans="1:19" ht="12.5" hidden="1" customHeight="1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</row>
    <row r="311" spans="1:19" ht="12.5" hidden="1" customHeight="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</row>
    <row r="312" spans="1:19" ht="12.5" hidden="1" customHeight="1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</row>
    <row r="313" spans="1:19" ht="12.5" hidden="1" customHeight="1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</row>
    <row r="314" spans="1:19" ht="12.5" hidden="1" customHeight="1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</row>
    <row r="315" spans="1:19" ht="12.5" hidden="1" customHeight="1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</row>
    <row r="316" spans="1:19" ht="12.5" hidden="1" customHeight="1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</row>
    <row r="317" spans="1:19" ht="12.5" hidden="1" customHeight="1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</row>
    <row r="318" spans="1:19" ht="12.5" hidden="1" customHeight="1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</row>
    <row r="319" spans="1:19" ht="12.5" hidden="1" customHeight="1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</row>
    <row r="320" spans="1:19" ht="12.5" hidden="1" customHeight="1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</row>
    <row r="321" spans="1:19" ht="12.5" hidden="1" customHeight="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</row>
    <row r="322" spans="1:19" ht="12.5" hidden="1" customHeight="1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</row>
    <row r="323" spans="1:19" ht="12.5" hidden="1" customHeight="1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</row>
    <row r="324" spans="1:19" ht="12.5" hidden="1" customHeight="1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</row>
    <row r="325" spans="1:19" ht="12.5" hidden="1" customHeight="1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</row>
    <row r="326" spans="1:19" ht="12.5" hidden="1" customHeight="1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</row>
    <row r="327" spans="1:19" ht="12.5" hidden="1" customHeight="1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</row>
    <row r="328" spans="1:19" ht="12.5" hidden="1" customHeight="1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</row>
    <row r="329" spans="1:19" ht="12.5" hidden="1" customHeight="1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</row>
    <row r="330" spans="1:19" ht="12.5" hidden="1" customHeight="1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</row>
    <row r="331" spans="1:19" ht="12.5" hidden="1" customHeight="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</row>
    <row r="332" spans="1:19" ht="12.5" hidden="1" customHeight="1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</row>
    <row r="333" spans="1:19" ht="12.5" hidden="1" customHeight="1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</row>
    <row r="334" spans="1:19" ht="12.5" hidden="1" customHeight="1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</row>
    <row r="335" spans="1:19" ht="12.5" hidden="1" customHeight="1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</row>
    <row r="336" spans="1:19" ht="12.5" hidden="1" customHeight="1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</row>
    <row r="337" spans="1:19" ht="12.5" hidden="1" customHeight="1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</row>
    <row r="338" spans="1:19" ht="12.5" hidden="1" customHeight="1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</row>
    <row r="339" spans="1:19" ht="12.5" hidden="1" customHeight="1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</row>
    <row r="340" spans="1:19" ht="12.5" hidden="1" customHeight="1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</row>
    <row r="341" spans="1:19" ht="12.5" hidden="1" customHeight="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</row>
    <row r="342" spans="1:19" ht="12.5" hidden="1" customHeight="1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</row>
    <row r="343" spans="1:19" ht="12.5" hidden="1" customHeight="1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</row>
    <row r="344" spans="1:19" ht="12.5" hidden="1" customHeight="1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</row>
    <row r="345" spans="1:19" ht="12.5" hidden="1" customHeight="1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</row>
    <row r="346" spans="1:19" ht="12.5" hidden="1" customHeight="1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</row>
    <row r="347" spans="1:19" ht="12.5" hidden="1" customHeight="1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</row>
    <row r="348" spans="1:19" ht="12.5" hidden="1" customHeight="1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</row>
    <row r="349" spans="1:19" ht="12.5" hidden="1" customHeight="1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</row>
    <row r="350" spans="1:19" ht="12.5" hidden="1" customHeight="1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</row>
    <row r="351" spans="1:19" ht="12.5" hidden="1" customHeight="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</row>
    <row r="352" spans="1:19" ht="12.5" hidden="1" customHeight="1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</row>
    <row r="353" spans="1:19" ht="12.5" hidden="1" customHeight="1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</row>
    <row r="354" spans="1:19" ht="12.5" hidden="1" customHeight="1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</row>
    <row r="355" spans="1:19" ht="12.5" hidden="1" customHeight="1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</row>
    <row r="356" spans="1:19" ht="12.5" hidden="1" customHeight="1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</row>
    <row r="357" spans="1:19" ht="12.5" hidden="1" customHeight="1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</row>
    <row r="358" spans="1:19" ht="12.5" hidden="1" customHeight="1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</row>
    <row r="359" spans="1:19" ht="12.5" hidden="1" customHeight="1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</row>
    <row r="360" spans="1:19" ht="12.5" hidden="1" customHeight="1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</row>
    <row r="361" spans="1:19" ht="12.5" hidden="1" customHeight="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</row>
    <row r="362" spans="1:19" ht="12.5" hidden="1" customHeight="1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</row>
    <row r="363" spans="1:19" ht="12.5" hidden="1" customHeight="1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</row>
    <row r="364" spans="1:19" ht="12.5" hidden="1" customHeight="1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</row>
    <row r="365" spans="1:19" ht="12.5" hidden="1" customHeight="1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</row>
    <row r="366" spans="1:19" ht="12.5" hidden="1" customHeight="1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</row>
    <row r="367" spans="1:19" ht="12.5" hidden="1" customHeight="1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</row>
    <row r="368" spans="1:19" ht="12.5" hidden="1" customHeight="1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</row>
    <row r="369" spans="1:19" ht="12.5" hidden="1" customHeight="1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</row>
    <row r="370" spans="1:19" ht="12.5" hidden="1" customHeight="1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</row>
    <row r="371" spans="1:19" ht="12.5" hidden="1" customHeight="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</row>
    <row r="372" spans="1:19" ht="12.5" hidden="1" customHeight="1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</row>
    <row r="373" spans="1:19" ht="12.5" hidden="1" customHeight="1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</row>
    <row r="374" spans="1:19" ht="12.5" hidden="1" customHeight="1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</row>
    <row r="375" spans="1:19" ht="12.5" hidden="1" customHeight="1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</row>
    <row r="376" spans="1:19" ht="12.5" hidden="1" customHeight="1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</row>
    <row r="377" spans="1:19" ht="12.5" hidden="1" customHeight="1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</row>
    <row r="378" spans="1:19" ht="12.5" hidden="1" customHeight="1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</row>
    <row r="379" spans="1:19" ht="12.5" hidden="1" customHeight="1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</row>
    <row r="380" spans="1:19" ht="12.5" hidden="1" customHeight="1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</row>
    <row r="381" spans="1:19" ht="12.5" hidden="1" customHeight="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</row>
    <row r="382" spans="1:19" ht="12.5" hidden="1" customHeight="1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</row>
    <row r="383" spans="1:19" ht="12.5" hidden="1" customHeight="1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</row>
    <row r="384" spans="1:19" ht="12.5" hidden="1" customHeight="1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</row>
    <row r="385" spans="1:19" ht="12.5" hidden="1" customHeight="1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</row>
    <row r="386" spans="1:19" ht="12.5" hidden="1" customHeight="1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</row>
    <row r="387" spans="1:19" ht="12.5" hidden="1" customHeight="1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</row>
    <row r="388" spans="1:19" ht="12.5" hidden="1" customHeight="1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</row>
    <row r="389" spans="1:19" ht="12.5" hidden="1" customHeight="1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</row>
    <row r="390" spans="1:19" ht="12.5" hidden="1" customHeight="1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</row>
    <row r="391" spans="1:19" ht="12.5" hidden="1" customHeight="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</row>
    <row r="392" spans="1:19" ht="12.5" hidden="1" customHeight="1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</row>
    <row r="393" spans="1:19" ht="12.5" hidden="1" customHeight="1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</row>
    <row r="394" spans="1:19" ht="12.5" hidden="1" customHeight="1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</row>
    <row r="395" spans="1:19" ht="12.5" hidden="1" customHeight="1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</row>
    <row r="396" spans="1:19" ht="12.5" hidden="1" customHeight="1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</row>
    <row r="397" spans="1:19" ht="12.5" hidden="1" customHeight="1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</row>
    <row r="398" spans="1:19" ht="12.5" hidden="1" customHeight="1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</row>
    <row r="399" spans="1:19" ht="12.5" hidden="1" customHeight="1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</row>
    <row r="400" spans="1:19" ht="12.5" hidden="1" customHeight="1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</row>
    <row r="401" spans="1:19" ht="12.5" hidden="1" customHeight="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</row>
    <row r="402" spans="1:19" ht="12.5" hidden="1" customHeight="1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</row>
    <row r="403" spans="1:19" ht="12.5" hidden="1" customHeight="1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</row>
    <row r="404" spans="1:19" ht="12.5" hidden="1" customHeight="1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</row>
    <row r="405" spans="1:19" ht="12.5" hidden="1" customHeight="1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</row>
    <row r="406" spans="1:19" ht="12.5" hidden="1" customHeight="1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</row>
    <row r="407" spans="1:19" ht="12.5" hidden="1" customHeight="1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</row>
    <row r="408" spans="1:19" ht="12.5" hidden="1" customHeight="1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</row>
    <row r="409" spans="1:19" ht="12.5" hidden="1" customHeight="1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</row>
    <row r="410" spans="1:19" ht="12.5" hidden="1" customHeight="1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</row>
    <row r="411" spans="1:19" ht="12.5" hidden="1" customHeight="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</row>
    <row r="412" spans="1:19" ht="12.5" hidden="1" customHeight="1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</row>
    <row r="413" spans="1:19" ht="12.5" hidden="1" customHeight="1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</row>
    <row r="414" spans="1:19" ht="12.5" hidden="1" customHeight="1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</row>
    <row r="415" spans="1:19" ht="12.5" hidden="1" customHeight="1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</row>
    <row r="416" spans="1:19" ht="12.5" hidden="1" customHeight="1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</row>
    <row r="417" spans="1:19" ht="12.5" hidden="1" customHeight="1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</row>
    <row r="418" spans="1:19" ht="12.5" hidden="1" customHeight="1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</row>
    <row r="419" spans="1:19" ht="12.5" hidden="1" customHeight="1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</row>
    <row r="420" spans="1:19" ht="12.5" hidden="1" customHeight="1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</row>
    <row r="421" spans="1:19" ht="12.5" hidden="1" customHeight="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</row>
    <row r="422" spans="1:19" ht="12.5" hidden="1" customHeight="1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</row>
    <row r="423" spans="1:19" ht="12.5" hidden="1" customHeight="1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</row>
    <row r="424" spans="1:19" ht="12.5" hidden="1" customHeight="1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</row>
    <row r="425" spans="1:19" ht="12.5" hidden="1" customHeight="1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</row>
    <row r="426" spans="1:19" ht="12.5" hidden="1" customHeight="1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</row>
    <row r="427" spans="1:19" ht="12.5" hidden="1" customHeight="1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</row>
    <row r="428" spans="1:19" ht="12.5" hidden="1" customHeight="1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</row>
    <row r="429" spans="1:19" ht="12.5" hidden="1" customHeight="1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</row>
    <row r="430" spans="1:19" ht="12.5" hidden="1" customHeight="1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</row>
    <row r="431" spans="1:19" ht="12.5" hidden="1" customHeight="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</row>
    <row r="432" spans="1:19" ht="12.5" hidden="1" customHeight="1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</row>
    <row r="433" spans="1:19" ht="12.5" hidden="1" customHeight="1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</row>
    <row r="434" spans="1:19" ht="12.5" hidden="1" customHeight="1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</row>
    <row r="435" spans="1:19" ht="12.5" hidden="1" customHeight="1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</row>
    <row r="436" spans="1:19" ht="12.5" hidden="1" customHeight="1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</row>
    <row r="437" spans="1:19" ht="12.5" hidden="1" customHeight="1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</row>
    <row r="438" spans="1:19" ht="12.5" hidden="1" customHeight="1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</row>
    <row r="439" spans="1:19" ht="12.5" hidden="1" customHeight="1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</row>
    <row r="440" spans="1:19" ht="12.5" hidden="1" customHeight="1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</row>
    <row r="441" spans="1:19" ht="12.5" hidden="1" customHeight="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</row>
    <row r="442" spans="1:19" ht="12.5" hidden="1" customHeight="1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</row>
    <row r="443" spans="1:19" ht="12.5" hidden="1" customHeight="1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</row>
    <row r="444" spans="1:19" ht="12.5" hidden="1" customHeight="1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</row>
    <row r="445" spans="1:19" ht="12.5" hidden="1" customHeight="1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</row>
    <row r="446" spans="1:19" ht="12.5" hidden="1" customHeight="1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</row>
    <row r="447" spans="1:19" ht="12.5" hidden="1" customHeight="1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</row>
    <row r="448" spans="1:19" ht="12.5" hidden="1" customHeight="1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</row>
    <row r="449" spans="1:19" ht="12.5" hidden="1" customHeight="1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</row>
    <row r="450" spans="1:19" ht="12.5" hidden="1" customHeight="1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</row>
    <row r="451" spans="1:19" ht="12.5" hidden="1" customHeight="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</row>
    <row r="452" spans="1:19" ht="12.5" hidden="1" customHeight="1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</row>
    <row r="453" spans="1:19" ht="12.5" hidden="1" customHeight="1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</row>
    <row r="454" spans="1:19" ht="12.5" hidden="1" customHeight="1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</row>
    <row r="455" spans="1:19" ht="12.5" hidden="1" customHeight="1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</row>
    <row r="456" spans="1:19" ht="12.5" hidden="1" customHeight="1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</row>
    <row r="457" spans="1:19" ht="12.5" hidden="1" customHeight="1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</row>
    <row r="458" spans="1:19" ht="12.5" hidden="1" customHeight="1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</row>
    <row r="459" spans="1:19" ht="12.5" hidden="1" customHeight="1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</row>
    <row r="460" spans="1:19" ht="12.5" hidden="1" customHeight="1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</row>
    <row r="461" spans="1:19" ht="12.5" hidden="1" customHeight="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</row>
    <row r="462" spans="1:19" ht="12.5" hidden="1" customHeight="1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</row>
    <row r="463" spans="1:19" ht="12.5" hidden="1" customHeight="1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</row>
    <row r="464" spans="1:19" ht="12.5" hidden="1" customHeight="1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</row>
    <row r="465" spans="1:19" ht="12.5" hidden="1" customHeight="1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</row>
    <row r="466" spans="1:19" ht="12.5" hidden="1" customHeight="1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</row>
    <row r="467" spans="1:19" ht="12.5" hidden="1" customHeight="1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</row>
    <row r="468" spans="1:19" ht="12.5" hidden="1" customHeight="1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</row>
    <row r="469" spans="1:19" ht="12.5" hidden="1" customHeight="1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</row>
    <row r="470" spans="1:19" ht="12.5" hidden="1" customHeight="1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</row>
    <row r="471" spans="1:19" ht="12.5" hidden="1" customHeight="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</row>
    <row r="472" spans="1:19" ht="12.5" hidden="1" customHeight="1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</row>
    <row r="473" spans="1:19" ht="12.5" hidden="1" customHeight="1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</row>
    <row r="474" spans="1:19" ht="12.5" hidden="1" customHeight="1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</row>
    <row r="475" spans="1:19" ht="12.5" hidden="1" customHeight="1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</row>
    <row r="476" spans="1:19" ht="12.5" hidden="1" customHeight="1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</row>
    <row r="477" spans="1:19" ht="12.5" hidden="1" customHeight="1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</row>
    <row r="478" spans="1:19" ht="12.5" hidden="1" customHeight="1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</row>
    <row r="479" spans="1:19" ht="12.5" hidden="1" customHeight="1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</row>
    <row r="480" spans="1:19" ht="12.5" hidden="1" customHeight="1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</row>
    <row r="481" spans="1:19" ht="12.5" hidden="1" customHeight="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</row>
    <row r="482" spans="1:19" ht="12.5" hidden="1" customHeight="1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</row>
    <row r="483" spans="1:19" ht="12.5" hidden="1" customHeight="1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</row>
    <row r="484" spans="1:19" ht="12.5" hidden="1" customHeight="1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</row>
    <row r="485" spans="1:19" ht="12.5" hidden="1" customHeight="1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</row>
    <row r="486" spans="1:19" ht="12.5" hidden="1" customHeight="1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</row>
    <row r="487" spans="1:19" ht="12.5" hidden="1" customHeight="1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</row>
    <row r="488" spans="1:19" ht="12.5" hidden="1" customHeight="1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</row>
    <row r="489" spans="1:19" ht="12.5" hidden="1" customHeight="1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</row>
    <row r="490" spans="1:19" ht="12.5" hidden="1" customHeight="1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</row>
    <row r="491" spans="1:19" ht="12.5" hidden="1" customHeight="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</row>
    <row r="492" spans="1:19" ht="12.5" hidden="1" customHeight="1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</row>
    <row r="493" spans="1:19" ht="12.5" hidden="1" customHeight="1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</row>
    <row r="494" spans="1:19" ht="12.5" hidden="1" customHeight="1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</row>
    <row r="495" spans="1:19" ht="12.5" hidden="1" customHeight="1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</row>
    <row r="496" spans="1:19" ht="12.5" hidden="1" customHeight="1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</row>
    <row r="497" spans="1:19" ht="12.5" hidden="1" customHeight="1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</row>
    <row r="498" spans="1:19" ht="12.5" hidden="1" customHeight="1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</row>
    <row r="499" spans="1:19" ht="12.5" hidden="1" customHeight="1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</row>
    <row r="500" spans="1:19" ht="12.5" hidden="1" customHeight="1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</row>
    <row r="501" spans="1:19" ht="12.5" hidden="1" customHeight="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</row>
    <row r="502" spans="1:19" ht="12.5" hidden="1" customHeight="1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</row>
    <row r="503" spans="1:19" ht="12.5" hidden="1" customHeight="1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</row>
    <row r="504" spans="1:19" ht="12.5" hidden="1" customHeight="1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</row>
    <row r="505" spans="1:19" ht="12.5" hidden="1" customHeight="1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</row>
    <row r="506" spans="1:19" ht="12.5" hidden="1" customHeight="1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</row>
    <row r="507" spans="1:19" ht="12.5" hidden="1" customHeight="1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</row>
    <row r="508" spans="1:19" ht="12.5" hidden="1" customHeight="1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</row>
    <row r="509" spans="1:19" ht="12.5" hidden="1" customHeight="1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</row>
    <row r="510" spans="1:19" ht="12.5" hidden="1" customHeight="1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</row>
    <row r="511" spans="1:19" ht="12.5" hidden="1" customHeight="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</row>
    <row r="512" spans="1:19" ht="12.5" hidden="1" customHeight="1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</row>
    <row r="513" spans="1:19" ht="12.5" hidden="1" customHeight="1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</row>
    <row r="514" spans="1:19" ht="12.5" hidden="1" customHeight="1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</row>
    <row r="515" spans="1:19" ht="12.5" hidden="1" customHeight="1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</row>
    <row r="516" spans="1:19" ht="12.5" hidden="1" customHeight="1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</row>
    <row r="517" spans="1:19" ht="12.5" hidden="1" customHeight="1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</row>
    <row r="518" spans="1:19" ht="12.5" hidden="1" customHeight="1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</row>
    <row r="519" spans="1:19" ht="12.5" hidden="1" customHeight="1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</row>
    <row r="520" spans="1:19" ht="12.5" hidden="1" customHeight="1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</row>
    <row r="521" spans="1:19" ht="12.5" hidden="1" customHeight="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</row>
    <row r="522" spans="1:19" ht="12.5" hidden="1" customHeight="1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</row>
    <row r="523" spans="1:19" ht="12.5" hidden="1" customHeight="1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</row>
    <row r="524" spans="1:19" ht="12.5" hidden="1" customHeight="1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</row>
    <row r="525" spans="1:19" ht="12.5" hidden="1" customHeight="1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</row>
    <row r="526" spans="1:19" ht="12.5" hidden="1" customHeight="1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</row>
    <row r="527" spans="1:19" ht="12.5" hidden="1" customHeight="1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</row>
    <row r="528" spans="1:19" ht="12.5" hidden="1" customHeight="1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</row>
    <row r="529" spans="1:19" ht="12.5" hidden="1" customHeight="1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</row>
    <row r="530" spans="1:19" ht="12.5" hidden="1" customHeight="1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</row>
    <row r="531" spans="1:19" ht="12.5" hidden="1" customHeight="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</row>
    <row r="532" spans="1:19" ht="12.5" hidden="1" customHeight="1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</row>
    <row r="533" spans="1:19" ht="12.5" hidden="1" customHeight="1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</row>
    <row r="534" spans="1:19" ht="12.5" hidden="1" customHeight="1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</row>
    <row r="535" spans="1:19" ht="12.5" hidden="1" customHeight="1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</row>
    <row r="536" spans="1:19" ht="12.5" hidden="1" customHeight="1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</row>
    <row r="537" spans="1:19" ht="12.5" hidden="1" customHeight="1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</row>
    <row r="538" spans="1:19" ht="12.5" hidden="1" customHeight="1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</row>
    <row r="539" spans="1:19" ht="12.5" hidden="1" customHeight="1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</row>
    <row r="540" spans="1:19" ht="12.5" hidden="1" customHeight="1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</row>
    <row r="541" spans="1:19" ht="12.5" hidden="1" customHeight="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</row>
    <row r="542" spans="1:19" ht="12.5" hidden="1" customHeight="1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</row>
    <row r="543" spans="1:19" ht="12.5" hidden="1" customHeight="1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</row>
    <row r="544" spans="1:19" ht="12.5" hidden="1" customHeight="1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</row>
    <row r="545" spans="1:19" ht="12.5" hidden="1" customHeight="1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</row>
    <row r="546" spans="1:19" ht="12.5" hidden="1" customHeight="1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</row>
    <row r="547" spans="1:19" ht="12.5" hidden="1" customHeight="1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</row>
    <row r="548" spans="1:19" ht="12.5" hidden="1" customHeight="1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</row>
    <row r="549" spans="1:19" ht="12.5" hidden="1" customHeight="1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</row>
    <row r="550" spans="1:19" ht="12.5" hidden="1" customHeight="1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</row>
    <row r="551" spans="1:19" ht="12.5" hidden="1" customHeight="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</row>
    <row r="552" spans="1:19" ht="12.5" hidden="1" customHeight="1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</row>
    <row r="553" spans="1:19" ht="12.5" hidden="1" customHeight="1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</row>
    <row r="554" spans="1:19" ht="12.5" hidden="1" customHeight="1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</row>
    <row r="555" spans="1:19" ht="12.5" hidden="1" customHeight="1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</row>
    <row r="556" spans="1:19" ht="12.5" hidden="1" customHeight="1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</row>
    <row r="557" spans="1:19" ht="12.5" hidden="1" customHeight="1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</row>
    <row r="558" spans="1:19" ht="12.5" hidden="1" customHeight="1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</row>
    <row r="559" spans="1:19" ht="12.5" hidden="1" customHeight="1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</row>
    <row r="560" spans="1:19" ht="12.5" hidden="1" customHeight="1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</row>
    <row r="561" spans="1:19" ht="12.5" hidden="1" customHeight="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</row>
    <row r="562" spans="1:19" ht="12.5" hidden="1" customHeight="1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</row>
    <row r="563" spans="1:19" ht="12.5" hidden="1" customHeight="1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</row>
    <row r="564" spans="1:19" ht="12.5" hidden="1" customHeight="1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</row>
    <row r="565" spans="1:19" ht="12.5" hidden="1" customHeight="1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</row>
    <row r="566" spans="1:19" ht="12.5" hidden="1" customHeight="1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</row>
    <row r="567" spans="1:19" ht="12.5" hidden="1" customHeight="1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</row>
    <row r="568" spans="1:19" ht="12.5" hidden="1" customHeight="1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</row>
    <row r="569" spans="1:19" ht="12.5" hidden="1" customHeight="1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</row>
    <row r="570" spans="1:19" ht="12.5" hidden="1" customHeight="1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</row>
    <row r="571" spans="1:19" ht="12.5" hidden="1" customHeight="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</row>
    <row r="572" spans="1:19" ht="12.5" hidden="1" customHeight="1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</row>
    <row r="573" spans="1:19" ht="12.5" hidden="1" customHeight="1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</row>
    <row r="574" spans="1:19" ht="12.5" hidden="1" customHeight="1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</row>
    <row r="575" spans="1:19" ht="12.5" hidden="1" customHeight="1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</row>
    <row r="576" spans="1:19" ht="12.5" hidden="1" customHeight="1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</row>
    <row r="577" spans="1:19" ht="12.5" hidden="1" customHeight="1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</row>
    <row r="578" spans="1:19" ht="12.5" hidden="1" customHeight="1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</row>
    <row r="579" spans="1:19" ht="12.5" hidden="1" customHeight="1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</row>
    <row r="580" spans="1:19" ht="12.5" hidden="1" customHeight="1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</row>
    <row r="581" spans="1:19" ht="12.5" hidden="1" customHeight="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</row>
    <row r="582" spans="1:19" ht="12.5" hidden="1" customHeight="1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</row>
    <row r="583" spans="1:19" ht="12.5" hidden="1" customHeight="1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</row>
    <row r="584" spans="1:19" ht="12.5" hidden="1" customHeight="1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</row>
    <row r="585" spans="1:19" ht="12.5" hidden="1" customHeight="1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</row>
    <row r="586" spans="1:19" ht="12.5" hidden="1" customHeight="1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</row>
    <row r="587" spans="1:19" ht="12.5" hidden="1" customHeight="1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</row>
    <row r="588" spans="1:19" ht="12.5" hidden="1" customHeight="1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</row>
    <row r="589" spans="1:19" ht="12.5" hidden="1" customHeight="1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</row>
    <row r="590" spans="1:19" ht="12.5" hidden="1" customHeight="1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</row>
    <row r="591" spans="1:19" ht="12.5" hidden="1" customHeight="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</row>
    <row r="592" spans="1:19" ht="12.5" hidden="1" customHeight="1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</row>
    <row r="593" spans="1:19" ht="12.5" hidden="1" customHeight="1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</row>
    <row r="594" spans="1:19" ht="12.5" hidden="1" customHeight="1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</row>
    <row r="595" spans="1:19" ht="12.5" hidden="1" customHeight="1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</row>
    <row r="596" spans="1:19" ht="12.5" hidden="1" customHeight="1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</row>
    <row r="597" spans="1:19" ht="12.5" hidden="1" customHeight="1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</row>
    <row r="598" spans="1:19" ht="12.5" hidden="1" customHeight="1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</row>
    <row r="599" spans="1:19" ht="12.5" hidden="1" customHeight="1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</row>
    <row r="600" spans="1:19" ht="12.5" hidden="1" customHeight="1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</row>
    <row r="601" spans="1:19" ht="12.5" hidden="1" customHeight="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</row>
    <row r="602" spans="1:19" ht="12.5" hidden="1" customHeight="1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</row>
    <row r="603" spans="1:19" ht="12.5" hidden="1" customHeight="1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</row>
    <row r="604" spans="1:19" ht="12.5" hidden="1" customHeight="1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</row>
    <row r="605" spans="1:19" ht="12.5" hidden="1" customHeight="1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</row>
    <row r="606" spans="1:19" ht="12.5" hidden="1" customHeight="1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</row>
    <row r="607" spans="1:19" ht="12.5" hidden="1" customHeight="1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</row>
    <row r="608" spans="1:19" ht="12.5" hidden="1" customHeight="1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</row>
    <row r="609" spans="1:19" ht="12.5" hidden="1" customHeight="1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</row>
    <row r="610" spans="1:19" ht="12.5" hidden="1" customHeight="1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</row>
    <row r="611" spans="1:19" ht="12.5" hidden="1" customHeight="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</row>
    <row r="612" spans="1:19" ht="12.5" hidden="1" customHeight="1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</row>
    <row r="613" spans="1:19" ht="12.5" hidden="1" customHeight="1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</row>
    <row r="614" spans="1:19" ht="12.5" hidden="1" customHeight="1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</row>
    <row r="615" spans="1:19" ht="12.5" hidden="1" customHeight="1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</row>
    <row r="616" spans="1:19" ht="12.5" hidden="1" customHeight="1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</row>
    <row r="617" spans="1:19" ht="12.5" hidden="1" customHeight="1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</row>
    <row r="618" spans="1:19" ht="12.5" hidden="1" customHeight="1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</row>
    <row r="619" spans="1:19" ht="12.5" hidden="1" customHeight="1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</row>
    <row r="620" spans="1:19" ht="12.5" hidden="1" customHeight="1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</row>
    <row r="621" spans="1:19" ht="12.5" hidden="1" customHeight="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</row>
    <row r="622" spans="1:19" ht="12.5" hidden="1" customHeight="1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</row>
    <row r="623" spans="1:19" ht="12.5" hidden="1" customHeight="1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</row>
    <row r="624" spans="1:19" ht="12.5" hidden="1" customHeight="1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</row>
    <row r="625" spans="1:19" ht="12.5" hidden="1" customHeight="1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</row>
    <row r="626" spans="1:19" ht="12.5" hidden="1" customHeight="1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</row>
    <row r="627" spans="1:19" ht="12.5" hidden="1" customHeight="1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</row>
    <row r="628" spans="1:19" ht="12.5" hidden="1" customHeight="1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</row>
    <row r="629" spans="1:19" ht="12.5" hidden="1" customHeight="1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</row>
    <row r="630" spans="1:19" ht="12.5" hidden="1" customHeight="1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</row>
    <row r="631" spans="1:19" ht="12.5" hidden="1" customHeight="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</row>
    <row r="632" spans="1:19" ht="12.5" hidden="1" customHeight="1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</row>
    <row r="633" spans="1:19" ht="12.5" hidden="1" customHeight="1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</row>
    <row r="634" spans="1:19" ht="12.5" hidden="1" customHeight="1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</row>
    <row r="635" spans="1:19" ht="12.5" hidden="1" customHeight="1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</row>
    <row r="636" spans="1:19" ht="12.5" hidden="1" customHeight="1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</row>
    <row r="637" spans="1:19" ht="12.5" hidden="1" customHeight="1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</row>
    <row r="638" spans="1:19" ht="12.5" hidden="1" customHeight="1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</row>
    <row r="639" spans="1:19" ht="12.5" hidden="1" customHeight="1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</row>
    <row r="640" spans="1:19" ht="12.5" hidden="1" customHeight="1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</row>
    <row r="641" spans="1:19" ht="12.5" hidden="1" customHeight="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</row>
    <row r="642" spans="1:19" ht="12.5" hidden="1" customHeight="1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</row>
    <row r="643" spans="1:19" ht="12.5" hidden="1" customHeight="1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</row>
    <row r="644" spans="1:19" ht="12.5" hidden="1" customHeight="1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</row>
    <row r="645" spans="1:19" ht="12.5" hidden="1" customHeight="1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</row>
    <row r="646" spans="1:19" ht="12.5" hidden="1" customHeight="1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</row>
    <row r="647" spans="1:19" ht="12.5" hidden="1" customHeight="1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</row>
    <row r="648" spans="1:19" ht="12.5" hidden="1" customHeight="1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</row>
    <row r="649" spans="1:19" ht="12.5" hidden="1" customHeight="1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</row>
    <row r="650" spans="1:19" ht="12.5" hidden="1" customHeight="1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</row>
    <row r="651" spans="1:19" ht="12.5" hidden="1" customHeight="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</row>
    <row r="652" spans="1:19" ht="12.5" hidden="1" customHeight="1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</row>
    <row r="653" spans="1:19" ht="12.5" hidden="1" customHeight="1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</row>
    <row r="654" spans="1:19" ht="12.5" hidden="1" customHeight="1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</row>
    <row r="655" spans="1:19" ht="12.5" hidden="1" customHeight="1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</row>
    <row r="656" spans="1:19" ht="12.5" hidden="1" customHeight="1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</row>
    <row r="657" spans="1:19" ht="12.5" hidden="1" customHeight="1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</row>
    <row r="658" spans="1:19" ht="12.5" hidden="1" customHeight="1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</row>
    <row r="659" spans="1:19" ht="12.5" hidden="1" customHeight="1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</row>
    <row r="660" spans="1:19" ht="12.5" hidden="1" customHeight="1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</row>
    <row r="661" spans="1:19" ht="12.5" hidden="1" customHeight="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</row>
    <row r="662" spans="1:19" ht="12.5" hidden="1" customHeight="1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</row>
    <row r="663" spans="1:19" ht="12.5" hidden="1" customHeight="1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</row>
    <row r="664" spans="1:19" ht="12.5" hidden="1" customHeight="1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</row>
    <row r="665" spans="1:19" ht="12.5" hidden="1" customHeight="1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</row>
    <row r="666" spans="1:19" ht="12.5" hidden="1" customHeight="1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</row>
    <row r="667" spans="1:19" ht="12.5" hidden="1" customHeight="1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</row>
    <row r="668" spans="1:19" ht="12.5" hidden="1" customHeight="1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</row>
    <row r="669" spans="1:19" ht="12.5" hidden="1" customHeight="1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</row>
    <row r="670" spans="1:19" ht="12.5" hidden="1" customHeight="1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</row>
    <row r="671" spans="1:19" ht="12.5" hidden="1" customHeight="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</row>
    <row r="672" spans="1:19" ht="12.5" hidden="1" customHeight="1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</row>
    <row r="673" spans="1:19" ht="12.5" hidden="1" customHeight="1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</row>
    <row r="674" spans="1:19" ht="12.5" hidden="1" customHeight="1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</row>
    <row r="675" spans="1:19" ht="12.5" hidden="1" customHeight="1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</row>
    <row r="676" spans="1:19" ht="12.5" hidden="1" customHeight="1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</row>
    <row r="677" spans="1:19" ht="12.5" hidden="1" customHeight="1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</row>
    <row r="678" spans="1:19" ht="12.5" hidden="1" customHeight="1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</row>
    <row r="679" spans="1:19" ht="12.5" hidden="1" customHeight="1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</row>
    <row r="680" spans="1:19" ht="12.5" hidden="1" customHeight="1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</row>
    <row r="681" spans="1:19" ht="12.5" hidden="1" customHeight="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</row>
    <row r="682" spans="1:19" ht="12.5" hidden="1" customHeight="1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</row>
    <row r="683" spans="1:19" ht="12.5" hidden="1" customHeight="1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</row>
    <row r="684" spans="1:19" ht="12.5" hidden="1" customHeight="1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</row>
    <row r="685" spans="1:19" ht="12.5" hidden="1" customHeight="1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</row>
    <row r="686" spans="1:19" ht="12.5" hidden="1" customHeight="1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</row>
    <row r="687" spans="1:19" ht="12.5" hidden="1" customHeight="1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</row>
    <row r="688" spans="1:19" ht="12.5" hidden="1" customHeight="1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</row>
    <row r="689" spans="1:19" ht="12.5" hidden="1" customHeight="1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</row>
    <row r="690" spans="1:19" ht="12.5" hidden="1" customHeight="1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</row>
    <row r="691" spans="1:19" ht="12.5" hidden="1" customHeight="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</row>
    <row r="692" spans="1:19" ht="12.5" hidden="1" customHeight="1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</row>
    <row r="693" spans="1:19" ht="12.5" hidden="1" customHeight="1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</row>
    <row r="694" spans="1:19" ht="12.5" hidden="1" customHeight="1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</row>
    <row r="695" spans="1:19" ht="12.5" hidden="1" customHeight="1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</row>
    <row r="696" spans="1:19" ht="12.5" hidden="1" customHeight="1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</row>
    <row r="697" spans="1:19" ht="12.5" hidden="1" customHeight="1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</row>
    <row r="698" spans="1:19" ht="12.5" hidden="1" customHeight="1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</row>
    <row r="699" spans="1:19" ht="12.5" hidden="1" customHeight="1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</row>
    <row r="700" spans="1:19" ht="12.5" hidden="1" customHeight="1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</row>
    <row r="701" spans="1:19" ht="12.5" hidden="1" customHeight="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</row>
    <row r="702" spans="1:19" ht="12.5" hidden="1" customHeight="1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</row>
    <row r="703" spans="1:19" ht="12.5" hidden="1" customHeight="1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</row>
    <row r="704" spans="1:19" ht="12.5" hidden="1" customHeight="1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</row>
    <row r="705" spans="1:19" ht="12.5" hidden="1" customHeight="1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</row>
    <row r="706" spans="1:19" ht="12.5" hidden="1" customHeight="1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</row>
    <row r="707" spans="1:19" ht="12.5" hidden="1" customHeight="1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</row>
    <row r="708" spans="1:19" ht="12.5" hidden="1" customHeight="1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</row>
    <row r="709" spans="1:19" ht="12.5" hidden="1" customHeight="1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</row>
    <row r="710" spans="1:19" ht="12.5" hidden="1" customHeight="1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</row>
    <row r="711" spans="1:19" ht="12.5" hidden="1" customHeight="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</row>
    <row r="712" spans="1:19" ht="12.5" hidden="1" customHeight="1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</row>
    <row r="713" spans="1:19" ht="12.5" hidden="1" customHeight="1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</row>
    <row r="714" spans="1:19" ht="12.5" hidden="1" customHeight="1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</row>
    <row r="715" spans="1:19" ht="12.5" hidden="1" customHeight="1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</row>
    <row r="716" spans="1:19" ht="12.5" hidden="1" customHeight="1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</row>
    <row r="717" spans="1:19" ht="12.5" hidden="1" customHeight="1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</row>
    <row r="718" spans="1:19" ht="12.5" hidden="1" customHeight="1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</row>
    <row r="719" spans="1:19" ht="12.5" hidden="1" customHeight="1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</row>
    <row r="720" spans="1:19" ht="12.5" hidden="1" customHeight="1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</row>
    <row r="721" spans="1:19" ht="12.5" hidden="1" customHeight="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</row>
    <row r="722" spans="1:19" ht="12.5" hidden="1" customHeight="1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</row>
    <row r="723" spans="1:19" ht="12.5" hidden="1" customHeight="1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</row>
    <row r="724" spans="1:19" ht="12.5" hidden="1" customHeight="1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</row>
    <row r="725" spans="1:19" ht="12.5" hidden="1" customHeight="1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</row>
    <row r="726" spans="1:19" ht="12.5" hidden="1" customHeight="1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</row>
    <row r="727" spans="1:19" ht="12.5" hidden="1" customHeight="1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</row>
    <row r="728" spans="1:19" ht="12.5" hidden="1" customHeight="1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</row>
    <row r="729" spans="1:19" ht="12.5" hidden="1" customHeight="1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</row>
    <row r="730" spans="1:19" ht="12.5" hidden="1" customHeight="1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</row>
    <row r="731" spans="1:19" ht="12.5" hidden="1" customHeight="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</row>
    <row r="732" spans="1:19" ht="12.5" hidden="1" customHeight="1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</row>
    <row r="733" spans="1:19" ht="12.5" hidden="1" customHeight="1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</row>
    <row r="734" spans="1:19" ht="12.5" hidden="1" customHeight="1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</row>
    <row r="735" spans="1:19" ht="12.5" hidden="1" customHeight="1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</row>
    <row r="736" spans="1:19" ht="12.5" hidden="1" customHeight="1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</row>
    <row r="737" spans="1:19" ht="12.5" hidden="1" customHeight="1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</row>
    <row r="738" spans="1:19" ht="12.5" hidden="1" customHeight="1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</row>
    <row r="739" spans="1:19" ht="12.5" hidden="1" customHeight="1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</row>
    <row r="740" spans="1:19" ht="12.5" hidden="1" customHeight="1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</row>
    <row r="741" spans="1:19" ht="12.5" hidden="1" customHeight="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</row>
    <row r="742" spans="1:19" ht="12.5" hidden="1" customHeight="1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</row>
    <row r="743" spans="1:19" ht="12.5" hidden="1" customHeight="1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</row>
    <row r="744" spans="1:19" ht="12.5" hidden="1" customHeight="1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</row>
    <row r="745" spans="1:19" ht="12.5" hidden="1" customHeight="1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</row>
    <row r="746" spans="1:19" ht="12.5" hidden="1" customHeight="1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</row>
    <row r="747" spans="1:19" ht="12.5" hidden="1" customHeight="1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</row>
    <row r="748" spans="1:19" ht="12.5" hidden="1" customHeight="1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</row>
    <row r="749" spans="1:19" ht="12.5" hidden="1" customHeight="1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</row>
    <row r="750" spans="1:19" ht="12.5" hidden="1" customHeight="1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</row>
    <row r="751" spans="1:19" ht="12.5" hidden="1" customHeight="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</row>
    <row r="752" spans="1:19" ht="12.5" hidden="1" customHeight="1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</row>
    <row r="753" spans="1:19" ht="12.5" hidden="1" customHeight="1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</row>
    <row r="754" spans="1:19" ht="12.5" hidden="1" customHeight="1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</row>
    <row r="755" spans="1:19" ht="12.5" hidden="1" customHeight="1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</row>
    <row r="756" spans="1:19" ht="12.5" hidden="1" customHeight="1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</row>
    <row r="757" spans="1:19" ht="12.5" hidden="1" customHeight="1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</row>
    <row r="758" spans="1:19" ht="12.5" hidden="1" customHeight="1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</row>
    <row r="759" spans="1:19" ht="12.5" hidden="1" customHeight="1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</row>
    <row r="760" spans="1:19" ht="12.5" hidden="1" customHeight="1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</row>
    <row r="761" spans="1:19" ht="12.5" hidden="1" customHeight="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</row>
    <row r="762" spans="1:19" ht="12.5" hidden="1" customHeight="1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</row>
    <row r="763" spans="1:19" ht="12.5" hidden="1" customHeight="1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</row>
    <row r="764" spans="1:19" ht="12.5" hidden="1" customHeight="1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</row>
    <row r="765" spans="1:19" ht="12.5" hidden="1" customHeight="1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</row>
    <row r="766" spans="1:19" ht="12.5" hidden="1" customHeight="1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</row>
    <row r="767" spans="1:19" ht="12.5" hidden="1" customHeight="1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</row>
    <row r="768" spans="1:19" ht="12.5" hidden="1" customHeight="1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</row>
    <row r="769" spans="1:19" ht="12.5" hidden="1" customHeight="1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</row>
    <row r="770" spans="1:19" ht="12.5" hidden="1" customHeight="1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</row>
    <row r="771" spans="1:19" ht="12.5" hidden="1" customHeight="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</row>
    <row r="772" spans="1:19" ht="12.5" hidden="1" customHeight="1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</row>
    <row r="773" spans="1:19" ht="12.5" hidden="1" customHeight="1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</row>
    <row r="774" spans="1:19" ht="12.5" hidden="1" customHeight="1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</row>
    <row r="775" spans="1:19" ht="12.5" hidden="1" customHeight="1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</row>
    <row r="776" spans="1:19" ht="12.5" hidden="1" customHeight="1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</row>
    <row r="777" spans="1:19" ht="12.5" hidden="1" customHeight="1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</row>
    <row r="778" spans="1:19" ht="12.5" hidden="1" customHeight="1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</row>
    <row r="779" spans="1:19" ht="12.5" hidden="1" customHeight="1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</row>
    <row r="780" spans="1:19" ht="12.5" hidden="1" customHeight="1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</row>
    <row r="781" spans="1:19" ht="12.5" hidden="1" customHeight="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</row>
    <row r="782" spans="1:19" ht="12.5" hidden="1" customHeight="1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</row>
    <row r="783" spans="1:19" ht="12.5" hidden="1" customHeight="1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</row>
    <row r="784" spans="1:19" ht="12.5" hidden="1" customHeight="1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</row>
    <row r="785" spans="1:19" ht="12.5" hidden="1" customHeight="1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</row>
    <row r="786" spans="1:19" ht="12.5" hidden="1" customHeight="1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</row>
    <row r="787" spans="1:19" ht="12.5" hidden="1" customHeight="1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</row>
    <row r="788" spans="1:19" ht="12.5" hidden="1" customHeight="1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</row>
    <row r="789" spans="1:19" ht="12.5" hidden="1" customHeight="1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</row>
    <row r="790" spans="1:19" ht="12.5" hidden="1" customHeight="1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</row>
    <row r="791" spans="1:19" ht="12.5" hidden="1" customHeight="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</row>
    <row r="792" spans="1:19" ht="12.5" hidden="1" customHeight="1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</row>
    <row r="793" spans="1:19" ht="12.5" hidden="1" customHeight="1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</row>
    <row r="794" spans="1:19" ht="12.5" hidden="1" customHeight="1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</row>
    <row r="795" spans="1:19" ht="12.5" hidden="1" customHeight="1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</row>
    <row r="796" spans="1:19" ht="12.5" hidden="1" customHeight="1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</row>
    <row r="797" spans="1:19" ht="12.5" hidden="1" customHeight="1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</row>
    <row r="798" spans="1:19" ht="12.5" hidden="1" customHeight="1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</row>
    <row r="799" spans="1:19" ht="12.5" hidden="1" customHeight="1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</row>
    <row r="800" spans="1:19" ht="12.5" hidden="1" customHeight="1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</row>
    <row r="801" spans="1:19" ht="12.5" hidden="1" customHeight="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</row>
    <row r="802" spans="1:19" ht="12.5" hidden="1" customHeight="1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</row>
    <row r="803" spans="1:19" ht="12.5" hidden="1" customHeight="1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</row>
    <row r="804" spans="1:19" ht="12.5" hidden="1" customHeight="1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</row>
    <row r="805" spans="1:19" ht="12.5" hidden="1" customHeight="1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</row>
    <row r="806" spans="1:19" ht="12.5" hidden="1" customHeight="1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</row>
    <row r="807" spans="1:19" ht="12.5" hidden="1" customHeight="1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</row>
    <row r="808" spans="1:19" ht="12.5" hidden="1" customHeight="1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</row>
    <row r="809" spans="1:19" ht="12.5" hidden="1" customHeight="1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</row>
    <row r="810" spans="1:19" ht="12.5" hidden="1" customHeight="1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</row>
    <row r="811" spans="1:19" ht="12.5" hidden="1" customHeight="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</row>
    <row r="812" spans="1:19" ht="12.5" hidden="1" customHeight="1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</row>
    <row r="813" spans="1:19" ht="12.5" hidden="1" customHeight="1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</row>
    <row r="814" spans="1:19" ht="12.5" hidden="1" customHeight="1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</row>
    <row r="815" spans="1:19" ht="12.5" hidden="1" customHeight="1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</row>
    <row r="816" spans="1:19" ht="12.5" hidden="1" customHeight="1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</row>
    <row r="817" spans="1:19" ht="12.5" hidden="1" customHeight="1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</row>
    <row r="818" spans="1:19" ht="12.5" hidden="1" customHeight="1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</row>
    <row r="819" spans="1:19" ht="12.5" hidden="1" customHeight="1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</row>
    <row r="820" spans="1:19" ht="12.5" hidden="1" customHeight="1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</row>
    <row r="821" spans="1:19" ht="12.5" hidden="1" customHeight="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</row>
    <row r="822" spans="1:19" ht="12.5" hidden="1" customHeight="1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</row>
    <row r="823" spans="1:19" ht="12.5" hidden="1" customHeight="1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</row>
    <row r="824" spans="1:19" ht="12.5" hidden="1" customHeight="1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</row>
    <row r="825" spans="1:19" ht="12.5" hidden="1" customHeight="1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</row>
    <row r="826" spans="1:19" ht="12.5" hidden="1" customHeight="1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</row>
    <row r="827" spans="1:19" ht="12.5" hidden="1" customHeight="1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</row>
    <row r="828" spans="1:19" ht="12.5" hidden="1" customHeight="1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</row>
    <row r="829" spans="1:19" ht="12.5" hidden="1" customHeight="1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</row>
    <row r="830" spans="1:19" ht="12.5" hidden="1" customHeight="1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</row>
    <row r="831" spans="1:19" ht="12.5" hidden="1" customHeight="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</row>
    <row r="832" spans="1:19" ht="12.5" hidden="1" customHeight="1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</row>
    <row r="833" spans="1:19" ht="12.5" hidden="1" customHeight="1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</row>
    <row r="834" spans="1:19" ht="12.5" hidden="1" customHeight="1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</row>
    <row r="835" spans="1:19" ht="12.5" hidden="1" customHeight="1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</row>
    <row r="836" spans="1:19" ht="12.5" hidden="1" customHeight="1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</row>
    <row r="837" spans="1:19" ht="12.5" hidden="1" customHeight="1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</row>
    <row r="838" spans="1:19" ht="12.5" hidden="1" customHeight="1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</row>
    <row r="839" spans="1:19" ht="12.5" hidden="1" customHeight="1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</row>
    <row r="840" spans="1:19" ht="12.5" hidden="1" customHeight="1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</row>
    <row r="841" spans="1:19" ht="12.5" hidden="1" customHeight="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</row>
    <row r="842" spans="1:19" ht="12.5" hidden="1" customHeight="1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</row>
    <row r="843" spans="1:19" ht="12.5" hidden="1" customHeight="1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</row>
    <row r="844" spans="1:19" ht="12.5" hidden="1" customHeight="1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</row>
    <row r="845" spans="1:19" ht="12.5" hidden="1" customHeight="1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</row>
    <row r="846" spans="1:19" ht="12.5" hidden="1" customHeight="1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</row>
    <row r="847" spans="1:19" ht="12.5" hidden="1" customHeight="1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</row>
    <row r="848" spans="1:19" ht="12.5" hidden="1" customHeight="1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</row>
    <row r="849" spans="1:19" ht="12.5" hidden="1" customHeight="1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</row>
    <row r="850" spans="1:19" ht="12.5" hidden="1" customHeight="1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</row>
    <row r="851" spans="1:19" ht="12.5" hidden="1" customHeight="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</row>
    <row r="852" spans="1:19" ht="12.5" hidden="1" customHeight="1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</row>
    <row r="853" spans="1:19" ht="12.5" hidden="1" customHeight="1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</row>
    <row r="854" spans="1:19" ht="12.5" hidden="1" customHeight="1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</row>
    <row r="855" spans="1:19" ht="12.5" hidden="1" customHeight="1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</row>
    <row r="856" spans="1:19" ht="12.5" hidden="1" customHeight="1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</row>
    <row r="857" spans="1:19" ht="12.5" hidden="1" customHeight="1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</row>
    <row r="858" spans="1:19" ht="12.5" hidden="1" customHeight="1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</row>
    <row r="859" spans="1:19" ht="12.5" hidden="1" customHeight="1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</row>
    <row r="860" spans="1:19" ht="12.5" hidden="1" customHeight="1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</row>
    <row r="861" spans="1:19" ht="12.5" hidden="1" customHeight="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</row>
    <row r="862" spans="1:19" ht="12.5" hidden="1" customHeight="1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</row>
    <row r="863" spans="1:19" ht="12.5" hidden="1" customHeight="1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</row>
    <row r="864" spans="1:19" ht="12.5" hidden="1" customHeight="1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</row>
    <row r="865" spans="1:19" ht="12.5" hidden="1" customHeight="1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</row>
    <row r="866" spans="1:19" ht="12.5" hidden="1" customHeight="1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</row>
    <row r="867" spans="1:19" ht="12.5" hidden="1" customHeight="1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</row>
    <row r="868" spans="1:19" ht="12.5" hidden="1" customHeight="1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</row>
    <row r="869" spans="1:19" ht="12.5" hidden="1" customHeight="1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</row>
    <row r="870" spans="1:19" ht="12.5" hidden="1" customHeight="1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</row>
    <row r="871" spans="1:19" ht="12.5" hidden="1" customHeight="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</row>
    <row r="872" spans="1:19" ht="12.5" hidden="1" customHeight="1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</row>
    <row r="873" spans="1:19" ht="12.5" hidden="1" customHeight="1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</row>
    <row r="874" spans="1:19" ht="12.5" hidden="1" customHeight="1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</row>
    <row r="875" spans="1:19" ht="12.5" hidden="1" customHeight="1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</row>
    <row r="876" spans="1:19" ht="12.5" hidden="1" customHeight="1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</row>
    <row r="877" spans="1:19" ht="12.5" hidden="1" customHeight="1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</row>
    <row r="878" spans="1:19" ht="12.5" hidden="1" customHeight="1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</row>
    <row r="879" spans="1:19" ht="12.5" hidden="1" customHeight="1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</row>
    <row r="880" spans="1:19" ht="12.5" hidden="1" customHeight="1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</row>
    <row r="881" spans="1:19" ht="12.5" hidden="1" customHeight="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</row>
    <row r="882" spans="1:19" ht="12.5" hidden="1" customHeight="1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</row>
    <row r="883" spans="1:19" ht="12.5" hidden="1" customHeight="1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</row>
    <row r="884" spans="1:19" ht="12.5" hidden="1" customHeight="1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</row>
    <row r="885" spans="1:19" ht="12.5" hidden="1" customHeight="1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</row>
    <row r="886" spans="1:19" ht="12.5" hidden="1" customHeight="1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</row>
    <row r="887" spans="1:19" ht="12.5" hidden="1" customHeight="1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</row>
    <row r="888" spans="1:19" ht="12.5" hidden="1" customHeight="1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</row>
    <row r="889" spans="1:19" ht="12.5" hidden="1" customHeight="1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</row>
    <row r="890" spans="1:19" ht="12.5" hidden="1" customHeight="1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</row>
    <row r="891" spans="1:19" ht="12.5" hidden="1" customHeight="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</row>
    <row r="892" spans="1:19" ht="12.5" hidden="1" customHeight="1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</row>
    <row r="893" spans="1:19" ht="12.5" hidden="1" customHeight="1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</row>
    <row r="894" spans="1:19" ht="12.5" hidden="1" customHeight="1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</row>
    <row r="895" spans="1:19" ht="12.5" hidden="1" customHeight="1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</row>
    <row r="896" spans="1:19" ht="12.5" hidden="1" customHeight="1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</row>
    <row r="897" spans="1:19" ht="12.5" hidden="1" customHeight="1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</row>
    <row r="898" spans="1:19" ht="12.5" hidden="1" customHeight="1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</row>
    <row r="899" spans="1:19" ht="12.5" hidden="1" customHeight="1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</row>
    <row r="900" spans="1:19" ht="12.5" hidden="1" customHeight="1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</row>
    <row r="901" spans="1:19" ht="12.5" hidden="1" customHeight="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</row>
    <row r="902" spans="1:19" ht="12.5" hidden="1" customHeight="1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</row>
    <row r="903" spans="1:19" ht="12.5" hidden="1" customHeight="1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</row>
    <row r="904" spans="1:19" ht="12.5" hidden="1" customHeight="1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</row>
    <row r="905" spans="1:19" ht="12.5" hidden="1" customHeight="1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</row>
    <row r="906" spans="1:19" ht="12.5" hidden="1" customHeight="1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</row>
    <row r="907" spans="1:19" ht="12.5" hidden="1" customHeight="1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</row>
    <row r="908" spans="1:19" ht="12.5" hidden="1" customHeight="1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</row>
    <row r="909" spans="1:19" ht="12.5" hidden="1" customHeight="1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</row>
    <row r="910" spans="1:19" ht="12.5" hidden="1" customHeight="1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</row>
    <row r="911" spans="1:19" ht="12.5" hidden="1" customHeight="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</row>
    <row r="912" spans="1:19" ht="12.5" hidden="1" customHeight="1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</row>
    <row r="913" spans="1:19" ht="12.5" hidden="1" customHeight="1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</row>
    <row r="914" spans="1:19" ht="12.5" hidden="1" customHeight="1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</row>
    <row r="915" spans="1:19" ht="12.5" hidden="1" customHeight="1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</row>
    <row r="916" spans="1:19" ht="12.5" hidden="1" customHeight="1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</row>
    <row r="917" spans="1:19" ht="12.5" hidden="1" customHeight="1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</row>
    <row r="918" spans="1:19" ht="12.5" hidden="1" customHeight="1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</row>
    <row r="919" spans="1:19" ht="12.5" hidden="1" customHeight="1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</row>
    <row r="920" spans="1:19" ht="12.5" hidden="1" customHeight="1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</row>
    <row r="921" spans="1:19" ht="12.5" hidden="1" customHeight="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</row>
    <row r="922" spans="1:19" ht="12.5" hidden="1" customHeight="1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</row>
    <row r="923" spans="1:19" ht="12.5" hidden="1" customHeight="1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</row>
    <row r="924" spans="1:19" ht="12.5" hidden="1" customHeight="1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</row>
    <row r="925" spans="1:19" ht="12.5" hidden="1" customHeight="1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</row>
    <row r="926" spans="1:19" ht="12.5" hidden="1" customHeight="1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</row>
    <row r="927" spans="1:19" ht="12.5" hidden="1" customHeight="1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</row>
    <row r="928" spans="1:19" ht="12.5" hidden="1" customHeight="1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</row>
    <row r="929" spans="1:19" ht="12.5" hidden="1" customHeight="1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</row>
    <row r="930" spans="1:19" ht="12.5" hidden="1" customHeight="1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</row>
    <row r="931" spans="1:19" ht="12.5" hidden="1" customHeight="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</row>
    <row r="932" spans="1:19" ht="12.5" hidden="1" customHeight="1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</row>
    <row r="933" spans="1:19" ht="12.5" hidden="1" customHeight="1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</row>
    <row r="934" spans="1:19" ht="12.5" hidden="1" customHeight="1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</row>
    <row r="935" spans="1:19" ht="12.5" hidden="1" customHeight="1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</row>
    <row r="936" spans="1:19" ht="12.5" hidden="1" customHeight="1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</row>
    <row r="937" spans="1:19" ht="12.5" hidden="1" customHeight="1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</row>
    <row r="938" spans="1:19" ht="12.5" hidden="1" customHeight="1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</row>
    <row r="939" spans="1:19" ht="12.5" hidden="1" customHeight="1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</row>
    <row r="940" spans="1:19" ht="12.5" hidden="1" customHeight="1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</row>
    <row r="941" spans="1:19" ht="12.5" hidden="1" customHeight="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</row>
    <row r="942" spans="1:19" ht="12.5" hidden="1" customHeight="1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</row>
    <row r="943" spans="1:19" ht="12.5" hidden="1" customHeight="1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</row>
    <row r="944" spans="1:19" ht="12.5" hidden="1" customHeight="1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</row>
    <row r="945" spans="1:19" ht="12.5" hidden="1" customHeight="1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</row>
    <row r="946" spans="1:19" ht="12.5" hidden="1" customHeight="1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</row>
    <row r="947" spans="1:19" ht="12.5" hidden="1" customHeight="1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</row>
    <row r="948" spans="1:19" ht="12.5" hidden="1" customHeight="1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</row>
    <row r="949" spans="1:19" ht="12.5" hidden="1" customHeight="1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</row>
    <row r="950" spans="1:19" ht="12.5" hidden="1" customHeight="1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</row>
    <row r="951" spans="1:19" ht="12.5" hidden="1" customHeight="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</row>
    <row r="952" spans="1:19" ht="12.5" hidden="1" customHeight="1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</row>
    <row r="953" spans="1:19" ht="12.5" hidden="1" customHeight="1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</row>
    <row r="954" spans="1:19" ht="12.5" hidden="1" customHeight="1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</row>
    <row r="955" spans="1:19" ht="12.5" hidden="1" customHeight="1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</row>
    <row r="956" spans="1:19" ht="12.5" hidden="1" customHeight="1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</row>
    <row r="957" spans="1:19" ht="12.5" hidden="1" customHeight="1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</row>
    <row r="958" spans="1:19" ht="12.5" hidden="1" customHeight="1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</row>
    <row r="959" spans="1:19" ht="12.5" hidden="1" customHeight="1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</row>
    <row r="960" spans="1:19" ht="12.5" hidden="1" customHeight="1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</row>
    <row r="961" spans="1:19" ht="12.5" hidden="1" customHeight="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</row>
    <row r="962" spans="1:19" ht="12.5" hidden="1" customHeight="1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</row>
    <row r="963" spans="1:19" ht="12.5" hidden="1" customHeight="1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</row>
    <row r="964" spans="1:19" ht="12.5" hidden="1" customHeight="1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</row>
    <row r="965" spans="1:19" ht="12.5" hidden="1" customHeight="1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</row>
    <row r="966" spans="1:19" ht="12.5" hidden="1" customHeight="1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</row>
    <row r="967" spans="1:19" ht="12.5" hidden="1" customHeight="1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</row>
    <row r="968" spans="1:19" ht="12.5" hidden="1" customHeight="1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</row>
    <row r="969" spans="1:19" ht="12.5" hidden="1" customHeight="1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</row>
    <row r="970" spans="1:19" ht="12.5" hidden="1" customHeight="1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</row>
    <row r="971" spans="1:19" ht="12.5" hidden="1" customHeight="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</row>
    <row r="972" spans="1:19" ht="12.5" hidden="1" customHeight="1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</row>
    <row r="973" spans="1:19" ht="12.5" hidden="1" customHeight="1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</row>
    <row r="974" spans="1:19" ht="12.5" hidden="1" customHeight="1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</row>
    <row r="975" spans="1:19" ht="12.5" hidden="1" customHeight="1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</row>
    <row r="976" spans="1:19" ht="12.5" hidden="1" customHeight="1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</row>
    <row r="977" spans="1:19" ht="12.5" hidden="1" customHeight="1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</row>
    <row r="978" spans="1:19" ht="12.5" hidden="1" customHeight="1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</row>
    <row r="979" spans="1:19" ht="12.5" hidden="1" customHeight="1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</row>
    <row r="980" spans="1:19" ht="12.5" hidden="1" customHeight="1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</row>
    <row r="981" spans="1:19" ht="12.5" hidden="1" customHeight="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</row>
    <row r="982" spans="1:19" ht="12.5" hidden="1" customHeight="1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</row>
    <row r="983" spans="1:19" ht="12.5" hidden="1" customHeight="1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</row>
    <row r="984" spans="1:19" ht="12.5" hidden="1" customHeight="1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</row>
    <row r="985" spans="1:19" ht="12.5" hidden="1" customHeight="1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</row>
    <row r="986" spans="1:19" ht="12.5" hidden="1" customHeight="1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</row>
    <row r="987" spans="1:19" ht="12.5" hidden="1" customHeight="1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</row>
    <row r="988" spans="1:19" ht="12.5" hidden="1" customHeight="1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</row>
    <row r="989" spans="1:19" ht="12.5" hidden="1" customHeight="1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</row>
    <row r="990" spans="1:19" ht="12.5" hidden="1" customHeight="1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</row>
    <row r="991" spans="1:19" ht="12.5" hidden="1" customHeight="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</row>
    <row r="992" spans="1:19" ht="12.5" hidden="1" customHeight="1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</row>
    <row r="993" spans="1:19" ht="12.5" hidden="1" customHeight="1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</row>
    <row r="994" spans="1:19" ht="12.5" hidden="1" customHeight="1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</row>
    <row r="995" spans="1:19" ht="12.5" hidden="1" customHeight="1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</row>
    <row r="996" spans="1:19" ht="12.5" hidden="1" customHeight="1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</row>
    <row r="997" spans="1:19" ht="12.5" hidden="1" customHeight="1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</row>
    <row r="998" spans="1:19" ht="12.5" hidden="1" customHeight="1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</row>
    <row r="999" spans="1:19" ht="12.5" hidden="1" customHeight="1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</row>
  </sheetData>
  <mergeCells count="19">
    <mergeCell ref="P22:R25"/>
    <mergeCell ref="B4:F5"/>
    <mergeCell ref="P6:R7"/>
    <mergeCell ref="P15:R15"/>
    <mergeCell ref="J6:L7"/>
    <mergeCell ref="H4:L5"/>
    <mergeCell ref="N4:R5"/>
    <mergeCell ref="P16:R19"/>
    <mergeCell ref="H6:I7"/>
    <mergeCell ref="P9:R9"/>
    <mergeCell ref="P21:R21"/>
    <mergeCell ref="B3:F3"/>
    <mergeCell ref="B6:C7"/>
    <mergeCell ref="B1:R2"/>
    <mergeCell ref="D6:F7"/>
    <mergeCell ref="N3:R3"/>
    <mergeCell ref="N6:O7"/>
    <mergeCell ref="P10:R13"/>
    <mergeCell ref="H3:L3"/>
  </mergeCells>
  <conditionalFormatting sqref="P9:R9">
    <cfRule type="expression" dxfId="24" priority="16">
      <formula>P10&gt;=1.1</formula>
    </cfRule>
    <cfRule type="expression" dxfId="23" priority="17">
      <formula>AND(P10 &gt; 1, P10 &lt; 1.1)</formula>
    </cfRule>
    <cfRule type="expression" dxfId="22" priority="18">
      <formula>AND(P10 &gt; 0.85, P10 &lt; 1)</formula>
    </cfRule>
    <cfRule type="expression" dxfId="21" priority="19">
      <formula>AND(P10 &gt; 0.75, P10 &lt; 0.85)</formula>
    </cfRule>
    <cfRule type="expression" dxfId="20" priority="20">
      <formula>P10&lt;=0.75</formula>
    </cfRule>
  </conditionalFormatting>
  <conditionalFormatting sqref="P10:R12">
    <cfRule type="cellIs" dxfId="19" priority="11" operator="greaterThan">
      <formula>1.1</formula>
    </cfRule>
    <cfRule type="cellIs" dxfId="18" priority="12" operator="between">
      <formula>1</formula>
      <formula>1.1</formula>
    </cfRule>
    <cfRule type="cellIs" dxfId="17" priority="13" operator="between">
      <formula>0.85</formula>
      <formula>1</formula>
    </cfRule>
    <cfRule type="cellIs" dxfId="16" priority="14" operator="between">
      <formula>0.75</formula>
      <formula>0.85</formula>
    </cfRule>
    <cfRule type="cellIs" dxfId="15" priority="15" operator="lessThan">
      <formula>0.75</formula>
    </cfRule>
  </conditionalFormatting>
  <conditionalFormatting sqref="P15:R15">
    <cfRule type="expression" dxfId="14" priority="1">
      <formula>P16&lt;=0.75</formula>
    </cfRule>
    <cfRule type="expression" dxfId="13" priority="2">
      <formula>AND(P16 &gt; 0.75, P16 &lt; 0.85)</formula>
    </cfRule>
    <cfRule type="expression" dxfId="12" priority="3">
      <formula>AND(P16 &gt;0.85, P16&lt;1)</formula>
    </cfRule>
    <cfRule type="expression" dxfId="11" priority="4">
      <formula>AND(P16 &gt;1, P16&lt;1.1)</formula>
    </cfRule>
    <cfRule type="expression" dxfId="10" priority="5">
      <formula>P16&gt;=1.1</formula>
    </cfRule>
  </conditionalFormatting>
  <conditionalFormatting sqref="P16:R18 P22:R24">
    <cfRule type="cellIs" dxfId="9" priority="6" operator="lessThan">
      <formula>0.75</formula>
    </cfRule>
    <cfRule type="cellIs" dxfId="8" priority="7" operator="between">
      <formula>0.75</formula>
      <formula>0.85</formula>
    </cfRule>
    <cfRule type="cellIs" dxfId="7" priority="8" operator="between">
      <formula>0.85</formula>
      <formula>1</formula>
    </cfRule>
    <cfRule type="cellIs" dxfId="6" priority="9" operator="between">
      <formula>1</formula>
      <formula>1.1</formula>
    </cfRule>
    <cfRule type="cellIs" dxfId="5" priority="10" operator="greaterThan">
      <formula>1.1</formula>
    </cfRule>
  </conditionalFormatting>
  <conditionalFormatting sqref="P21:R21">
    <cfRule type="expression" dxfId="4" priority="21">
      <formula>P22&lt;=0.75</formula>
    </cfRule>
    <cfRule type="expression" dxfId="3" priority="22">
      <formula>AND(P22&gt;0.75,P22&lt;0.85)</formula>
    </cfRule>
    <cfRule type="expression" dxfId="2" priority="23">
      <formula>AND(P22&gt;0.85,P22&lt;1)</formula>
    </cfRule>
    <cfRule type="expression" dxfId="1" priority="24">
      <formula>AND(P22&gt;1,P22&lt;1.1)</formula>
    </cfRule>
    <cfRule type="expression" dxfId="0" priority="25">
      <formula>P22&gt;=1.1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Premi Kanwil</vt:lpstr>
      <vt:lpstr>Dashboard Premi Kanwil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ERNANDO TAUFIQ NUR HIDAYAT</dc:creator>
  <cp:lastModifiedBy>ERNANDO TAUFIQ NUR HIDAYAT</cp:lastModifiedBy>
  <dcterms:created xsi:type="dcterms:W3CDTF">2026-08-04T03:12:13Z</dcterms:created>
  <dcterms:modified xsi:type="dcterms:W3CDTF">2026-08-04T03:42:56Z</dcterms:modified>
</cp:coreProperties>
</file>